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12" yWindow="-12" windowWidth="7680" windowHeight="8268"/>
  </bookViews>
  <sheets>
    <sheet name="для депутатов" sheetId="7" r:id="rId1"/>
    <sheet name="2017" sheetId="1" r:id="rId2"/>
    <sheet name="Приложения" sheetId="8" r:id="rId3"/>
    <sheet name="Лист1" sheetId="9" r:id="rId4"/>
  </sheets>
  <definedNames>
    <definedName name="_xlnm._FilterDatabase" localSheetId="0" hidden="1">'для депутатов'!$B$14:$D$61</definedName>
  </definedNames>
  <calcPr calcId="125725" refMode="R1C1"/>
</workbook>
</file>

<file path=xl/calcChain.xml><?xml version="1.0" encoding="utf-8"?>
<calcChain xmlns="http://schemas.openxmlformats.org/spreadsheetml/2006/main">
  <c r="D18" i="1"/>
  <c r="E4"/>
  <c r="L4"/>
  <c r="L19"/>
  <c r="K19"/>
  <c r="C10" i="7"/>
  <c r="G36" i="1"/>
  <c r="E12"/>
  <c r="N27"/>
  <c r="C38" i="7" s="1"/>
  <c r="F4" i="1"/>
  <c r="K14"/>
  <c r="L14"/>
  <c r="I19"/>
  <c r="J19"/>
  <c r="K31"/>
  <c r="K24"/>
  <c r="J4"/>
  <c r="K4"/>
  <c r="L40"/>
  <c r="L24"/>
  <c r="K50" l="1"/>
  <c r="J36"/>
  <c r="G40"/>
  <c r="H40"/>
  <c r="I40"/>
  <c r="J40"/>
  <c r="J24"/>
  <c r="I4"/>
  <c r="I24"/>
  <c r="G14"/>
  <c r="G31" l="1"/>
  <c r="G19"/>
  <c r="F31"/>
  <c r="I47"/>
  <c r="J47"/>
  <c r="L47"/>
  <c r="L31"/>
  <c r="I31"/>
  <c r="J31"/>
  <c r="I14"/>
  <c r="J14"/>
  <c r="I36"/>
  <c r="G47"/>
  <c r="E45"/>
  <c r="G24"/>
  <c r="F40"/>
  <c r="F19"/>
  <c r="J50" l="1"/>
  <c r="I50"/>
  <c r="L50"/>
  <c r="D36"/>
  <c r="E36"/>
  <c r="F36"/>
  <c r="D43"/>
  <c r="E43"/>
  <c r="F43"/>
  <c r="F14"/>
  <c r="G4" l="1"/>
  <c r="G50" s="1"/>
  <c r="N5"/>
  <c r="C16" i="7" s="1"/>
  <c r="N6" i="1"/>
  <c r="C17" i="7" s="1"/>
  <c r="N7" i="1"/>
  <c r="C18" i="7" s="1"/>
  <c r="N8" i="1"/>
  <c r="C19" i="7" s="1"/>
  <c r="N9" i="1"/>
  <c r="C20" i="7" s="1"/>
  <c r="N10" i="1"/>
  <c r="C21" i="7" s="1"/>
  <c r="N11" i="1"/>
  <c r="C22" i="7" s="1"/>
  <c r="N13" i="1"/>
  <c r="C24" i="7" s="1"/>
  <c r="N15" i="1"/>
  <c r="C26" i="7" s="1"/>
  <c r="N16" i="1"/>
  <c r="C27" i="7" s="1"/>
  <c r="N17" i="1"/>
  <c r="N18"/>
  <c r="C29" i="7" s="1"/>
  <c r="N20" i="1"/>
  <c r="C31" i="7" s="1"/>
  <c r="N21" i="1"/>
  <c r="C32" i="7" s="1"/>
  <c r="N22" i="1"/>
  <c r="C33" i="7" s="1"/>
  <c r="N23" i="1"/>
  <c r="C34" i="7" s="1"/>
  <c r="N25" i="1"/>
  <c r="C36" i="7" s="1"/>
  <c r="N26" i="1"/>
  <c r="C37" i="7" s="1"/>
  <c r="N28" i="1"/>
  <c r="C39" i="7" s="1"/>
  <c r="N29" i="1"/>
  <c r="C40" i="7" s="1"/>
  <c r="N30" i="1"/>
  <c r="C41" i="7" s="1"/>
  <c r="N32" i="1"/>
  <c r="C43" i="7" s="1"/>
  <c r="N33" i="1"/>
  <c r="C44" i="7" s="1"/>
  <c r="N34" i="1"/>
  <c r="C45" i="7" s="1"/>
  <c r="N35" i="1"/>
  <c r="C46" i="7" s="1"/>
  <c r="N36" i="1"/>
  <c r="N37"/>
  <c r="C48" i="7" s="1"/>
  <c r="N38" i="1"/>
  <c r="C49" i="7" s="1"/>
  <c r="N39" i="1"/>
  <c r="C50" i="7" s="1"/>
  <c r="N41" i="1"/>
  <c r="C52" i="7" s="1"/>
  <c r="N42" i="1"/>
  <c r="C53" i="7" s="1"/>
  <c r="N44" i="1"/>
  <c r="C55" i="7" s="1"/>
  <c r="N46" i="1"/>
  <c r="C57" i="7" s="1"/>
  <c r="N48" i="1"/>
  <c r="C59" i="7" s="1"/>
  <c r="N49" i="1"/>
  <c r="C60" i="7" s="1"/>
  <c r="M45" i="1"/>
  <c r="N45" s="1"/>
  <c r="C56" i="7" s="1"/>
  <c r="M4" i="1"/>
  <c r="M50" s="1"/>
  <c r="E47"/>
  <c r="F47"/>
  <c r="F24"/>
  <c r="E40"/>
  <c r="E24"/>
  <c r="D4"/>
  <c r="D40"/>
  <c r="C12"/>
  <c r="N12" s="1"/>
  <c r="D12"/>
  <c r="E31"/>
  <c r="E19"/>
  <c r="E14"/>
  <c r="D31"/>
  <c r="D47"/>
  <c r="C19"/>
  <c r="H19"/>
  <c r="D19"/>
  <c r="D24"/>
  <c r="D14"/>
  <c r="C31"/>
  <c r="H34"/>
  <c r="C47"/>
  <c r="H47"/>
  <c r="H36"/>
  <c r="H31"/>
  <c r="H14"/>
  <c r="C14"/>
  <c r="C43"/>
  <c r="H43"/>
  <c r="N43" s="1"/>
  <c r="C54" i="7" s="1"/>
  <c r="C24" i="1"/>
  <c r="H24"/>
  <c r="C4"/>
  <c r="H4"/>
  <c r="C36"/>
  <c r="C40"/>
  <c r="C34"/>
  <c r="C28" i="7"/>
  <c r="N19" i="1" l="1"/>
  <c r="C30" i="7" s="1"/>
  <c r="N47" i="1"/>
  <c r="H50"/>
  <c r="N40"/>
  <c r="C51" i="7" s="1"/>
  <c r="N31" i="1"/>
  <c r="N24"/>
  <c r="N14"/>
  <c r="C25" i="7" s="1"/>
  <c r="N4" i="1"/>
  <c r="F50"/>
  <c r="C23" i="7"/>
  <c r="E50" i="1"/>
  <c r="C42" i="7"/>
  <c r="C58"/>
  <c r="C35"/>
  <c r="C50" i="1"/>
  <c r="D50"/>
  <c r="C47" i="7"/>
  <c r="C15"/>
  <c r="N50" i="1" l="1"/>
  <c r="C61" i="7"/>
  <c r="C63" l="1"/>
  <c r="C65"/>
</calcChain>
</file>

<file path=xl/sharedStrings.xml><?xml version="1.0" encoding="utf-8"?>
<sst xmlns="http://schemas.openxmlformats.org/spreadsheetml/2006/main" count="205" uniqueCount="155">
  <si>
    <t>Код</t>
  </si>
  <si>
    <t>Наименование разделов и подразделов</t>
  </si>
  <si>
    <t>Общегосударственные вопросы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</si>
  <si>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</si>
  <si>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Обеспечение деятельности финансовых, налоговых и таможенных  органов и органов финансового (финансово-бюджетного) надзора </t>
  </si>
  <si>
    <t>Резервные фонды</t>
  </si>
  <si>
    <t>Другие общегосударственные  вопросы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</si>
  <si>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</si>
  <si>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</si>
  <si>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</si>
  <si>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</si>
  <si>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</si>
  <si>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</si>
  <si>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</si>
  <si>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</si>
  <si>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</si>
  <si>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</si>
  <si>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</si>
  <si>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</si>
  <si>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Периодическая печать и издательства</t>
  </si>
  <si>
    <t>Социальная политика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</si>
  <si>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</si>
  <si>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</si>
  <si>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</si>
  <si>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Всего расходов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</si>
  <si>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</si>
  <si>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</si>
  <si>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</si>
  <si>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хозяйство(дорожные фонды)</t>
  </si>
  <si>
    <t>Культура и кинематография</t>
  </si>
  <si>
    <t xml:space="preserve">Культура </t>
  </si>
  <si>
    <t>Другие вопросы в области культуры и  кинематографии</t>
  </si>
  <si>
    <t xml:space="preserve">Здравоохранение </t>
  </si>
  <si>
    <t>Другие вопросы в области здравоохранения</t>
  </si>
  <si>
    <t>Физическая культура и спорт</t>
  </si>
  <si>
    <t xml:space="preserve">Физическая культура и спорт </t>
  </si>
  <si>
    <t>Средства массовой информации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</si>
  <si>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</si>
  <si>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  субъектов Российской Федерации и муниципальных образований</t>
  </si>
  <si>
    <t>Прочие  межбюджетные трансферты бюджетам субъектов Российской федерации и муниципальных образований общего характера</t>
  </si>
  <si>
    <t>Дефицит  бюджета</t>
  </si>
  <si>
    <t xml:space="preserve"> </t>
  </si>
  <si>
    <t>уточнение</t>
  </si>
  <si>
    <t>массовый спорт</t>
  </si>
  <si>
    <t>Профессиональная подготовка, переподготовка и повышение квалификации</t>
  </si>
  <si>
    <t>Топливно-энергитический комплекс</t>
  </si>
  <si>
    <t>0100</t>
  </si>
  <si>
    <t>0111</t>
  </si>
  <si>
    <t>0113</t>
  </si>
  <si>
    <t>0700</t>
  </si>
  <si>
    <t>0701</t>
  </si>
  <si>
    <t>0702</t>
  </si>
  <si>
    <t>0900</t>
  </si>
  <si>
    <t>0909</t>
  </si>
  <si>
    <t>0400</t>
  </si>
  <si>
    <t>0402</t>
  </si>
  <si>
    <t>0405</t>
  </si>
  <si>
    <t>0409</t>
  </si>
  <si>
    <t>0412</t>
  </si>
  <si>
    <t>0500</t>
  </si>
  <si>
    <t>0502</t>
  </si>
  <si>
    <t>0505</t>
  </si>
  <si>
    <t>0800</t>
  </si>
  <si>
    <t>0709</t>
  </si>
  <si>
    <t>0801</t>
  </si>
  <si>
    <t>0804</t>
  </si>
  <si>
    <t>0104</t>
  </si>
  <si>
    <t>0106</t>
  </si>
  <si>
    <t xml:space="preserve">Обслуживание государственного и муниципального долга </t>
  </si>
  <si>
    <t>Обслуживание  государственного внутреннего и муниципального долга</t>
  </si>
  <si>
    <t>0103</t>
  </si>
  <si>
    <t>Благоустройство</t>
  </si>
  <si>
    <t>0503</t>
  </si>
  <si>
    <t>Топливно-энергетический комплекс</t>
  </si>
  <si>
    <t>0102</t>
  </si>
  <si>
    <t>0309</t>
  </si>
  <si>
    <t>0300</t>
  </si>
  <si>
    <t>0705</t>
  </si>
  <si>
    <t>0707</t>
  </si>
  <si>
    <t>Жилищное хозяйство</t>
  </si>
  <si>
    <t>0501</t>
  </si>
  <si>
    <t>№</t>
  </si>
  <si>
    <t xml:space="preserve">Наименование </t>
  </si>
  <si>
    <t>перечень главных администраторов доходов районного бюджета – органов государственной власти Республики Бурятия (государственных органов), органов местного самоуправления в Республике Бурятия и закрепляемые за ними виды доходов</t>
  </si>
  <si>
    <t>перечень главных администраторов доходов районного бюджета – органов государственной власти Российской Федерации (государственных органов), закрепляемые за ними виды доходов</t>
  </si>
  <si>
    <t>перечень главных администраторов доходов районного бюджета муниципального образования «Мухоршибирский район», закрепляемые за ними виды доходов</t>
  </si>
  <si>
    <t>перечень главных администраторов источников финансирования дефицита районного бюджета</t>
  </si>
  <si>
    <t>методика, устанавливающая порядок определения размера подлежащей перечислению в районный бюджет части прибыли муниципальных унитарных предприятий муниципального образования «Мухоршибирский район»</t>
  </si>
  <si>
    <t>рез фонд</t>
  </si>
  <si>
    <t>0107</t>
  </si>
  <si>
    <t>Обеспечение проведения выборов и референдумов</t>
  </si>
  <si>
    <t>Наименование</t>
  </si>
  <si>
    <t>Итого</t>
  </si>
  <si>
    <t>методики распределения межбюджетных трансфертов бюджетам сельских поселений</t>
  </si>
  <si>
    <t>таблица 1</t>
  </si>
  <si>
    <t>таблица 2</t>
  </si>
  <si>
    <t>1.</t>
  </si>
  <si>
    <t>Доходная часть бюджета 2017 г.</t>
  </si>
  <si>
    <t>Расходная часть бюджета 2017 г.</t>
  </si>
  <si>
    <t>объем безвозмездных на 2017 год</t>
  </si>
  <si>
    <t>объем безвозмездных на 2018- 2019 годы</t>
  </si>
  <si>
    <t>распределение бюджетных ассигнований по целевым статьям (муниципальным программам и непрограммным направлениям деятельности), видам расходов, ведомствам, а также по разделам, подразделам  классификации расходов бюджетов на 2017 год</t>
  </si>
  <si>
    <t>распределение бюджетных ассигнований по целевым статьям (муниципальным программам и непрограммным направлениям деятельности), видам расходов, ведомствам, а также по разделам, подразделам  классификации расходов бюджетов на 2018-2019 годы</t>
  </si>
  <si>
    <t>ведомственная структура расходов районного бюджета на 2017 год</t>
  </si>
  <si>
    <t>ведомственная структура расходов районного бюджета на 2018-2019 год</t>
  </si>
  <si>
    <t>источники финансирования дефицита районного бюджета на 2017 год</t>
  </si>
  <si>
    <t>источники финансирования дефицита районного бюджета на 2018-2019 год</t>
  </si>
  <si>
    <t>программа муниципальных внутренних заимствований муниципального образования «Мухоршибирский район» на 2017 год</t>
  </si>
  <si>
    <t>программа муниципальных внутренних заимствований муниципального образования «Мухоршибирский район» на 2018-2019 годы</t>
  </si>
  <si>
    <t>Методика распределения иных межбюджетных трансфертов бюджетам поселений на обеспечение первоочередных расходов на 2017 год</t>
  </si>
  <si>
    <t>Распределение дотации на выравнивание бюджетной обеспеченности поселений из бюджета муниципального района на 2017 год</t>
  </si>
  <si>
    <t>Распределение иных межбюджетных трансфертов бюджетам поселений на обеспечение первоочередных расходов в 2017 году</t>
  </si>
  <si>
    <t>распределение межбюджетных трансфертов бюджетам сельских поселений на 2017 год</t>
  </si>
  <si>
    <t>распределение межбюджетных трансфертов бюджетам сельских поселений на 2018-2019 годы</t>
  </si>
  <si>
    <t>Распределение дотации на выравнивание бюджетной обеспеченности поселений из бюджета муниципального района на 2018-2019 годы</t>
  </si>
  <si>
    <t>Распределение иных межбюджетных трансфертов бюджетам поселений на обеспечение первоочередных расходов в 2018-2019 годы</t>
  </si>
  <si>
    <t>Молодежная политика</t>
  </si>
  <si>
    <t>таблица 3</t>
  </si>
  <si>
    <t>таблица 4</t>
  </si>
  <si>
    <t>таблица 5</t>
  </si>
  <si>
    <t>Распределение иных межбюджетных трансфертов бюджетам поселений на содержание
автомобильных дорог в границах поселений в 2017 году</t>
  </si>
  <si>
    <t>Распределение иных межбюджетных трансфертов бюджетам поселений на на организацию в границах поселений водоснабжения населения в 2017 году</t>
  </si>
  <si>
    <t>Таблица 1</t>
  </si>
  <si>
    <t>Массовый спорт</t>
  </si>
  <si>
    <t>Распределение иных межбюджетных трансфертов бюджетам поселений на организацию в границах поселений тепло- и водоснабжения населения, водоотведения в 2017 году</t>
  </si>
  <si>
    <t>субс моногород</t>
  </si>
  <si>
    <t>Дополнительное образование</t>
  </si>
  <si>
    <t>0703</t>
  </si>
  <si>
    <t>Таблица 2</t>
  </si>
  <si>
    <t>Порядок предоставления субсидий юридическим лицам (за исключением субсидий муниципальным учреждениям), индивидуальным предпринимателям, а также физическим лицам - производителям товаров, работ, услуг</t>
  </si>
  <si>
    <t>Субсидии бюджетам муниципальных районов (городских округов) на повышение средней заработной платы работников муниципальных учреждений культуры</t>
  </si>
  <si>
    <t>Субвенции местным бюджетам на осуществление отдельного государственного полномочия по поддержке сельского хозяйства</t>
  </si>
  <si>
    <t>изменение источников финансирования дефицита</t>
  </si>
  <si>
    <t>по распоряж -29,93</t>
  </si>
  <si>
    <t>по распоряж +7,50</t>
  </si>
  <si>
    <t>доплаты к пенсии мун. служ +242,60</t>
  </si>
  <si>
    <t>по распоряж +22,43; МБТ СП +1497,70</t>
  </si>
  <si>
    <t>бассейн +300,00</t>
  </si>
  <si>
    <t xml:space="preserve">Субсидия бюджетам муниципальных районов (городских округов) на увеличение фонда оплаты труда педагогических работников муниципальных учреждений дополнительного образования  </t>
  </si>
  <si>
    <t>собств</t>
  </si>
  <si>
    <t>субв поддерж с/х +1000,00; МП Развитие АПК -1420,00</t>
  </si>
  <si>
    <t>увелич ФОТ пед работн доп обр +781,90</t>
  </si>
  <si>
    <t>финансир фонда подд предпринимат -240,00; провед кадаст работ и межеван -170,30; оценка зем участков -100,00</t>
  </si>
  <si>
    <t>Межбюджетные трансферты, передаваемые бюджетам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</si>
  <si>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местным бюджетам на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</si>
  <si>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увелич ФОТ пед работ доп образ; повыш ср зарпл культуры; поддерж с/х; передача полном по бюдж; гос.ст</t>
  </si>
  <si>
    <t>гос. стандарт +13142,00</t>
  </si>
  <si>
    <t>кредит</t>
  </si>
  <si>
    <t>ФОТ, оплата комм усл +3500,00</t>
  </si>
  <si>
    <t>передача полном по бюдж +69,27</t>
  </si>
  <si>
    <t>Получение кредитов от кредитных организаций</t>
  </si>
  <si>
    <t>Получение кредитов от других бюджетов бюджетной системы</t>
  </si>
  <si>
    <t>Получение кредитов</t>
  </si>
  <si>
    <t>стр-во ДК у. Кусоты -500,00</t>
  </si>
  <si>
    <t>повыш сред зар пл +593,40; оплата комм услуг +390,00; ФОТ +1000,00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</si>
</sst>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#,##0.00000"/>
    <numFmt numFmtId="166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5" fontId="0" fillId="0" borderId="0" xfId="0" applyNumberFormat="1"/>
    <xf numFmtId="165" fontId="0" fillId="0" borderId="0" xfId="0" applyNumberFormat="1" applyFill="1"/>
    <xf numFmtId="165" fontId="0" fillId="0" borderId="1" xfId="0" applyNumberFormat="1" applyFill="1" applyBorder="1"/>
    <xf numFmtId="165" fontId="0" fillId="0" borderId="1" xfId="0" applyNumberFormat="1" applyBorder="1"/>
    <xf numFmtId="0" fontId="0" fillId="0" borderId="0" xfId="0" applyFill="1"/>
    <xf numFmtId="165" fontId="2" fillId="0" borderId="1" xfId="0" applyNumberFormat="1" applyFont="1" applyBorder="1" applyAlignment="1">
      <alignment vertical="top" wrapText="1"/>
    </xf>
    <xf numFmtId="165" fontId="2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5" fontId="1" fillId="0" borderId="1" xfId="0" applyNumberFormat="1" applyFont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7" fillId="0" borderId="0" xfId="0" applyFont="1"/>
    <xf numFmtId="0" fontId="7" fillId="0" borderId="4" xfId="0" applyFont="1" applyBorder="1" applyAlignment="1">
      <alignment horizontal="right" vertical="top" wrapText="1"/>
    </xf>
    <xf numFmtId="165" fontId="10" fillId="0" borderId="1" xfId="0" applyNumberFormat="1" applyFont="1" applyBorder="1" applyAlignment="1">
      <alignment horizontal="right" vertical="top" wrapText="1"/>
    </xf>
    <xf numFmtId="165" fontId="10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165" fontId="8" fillId="0" borderId="1" xfId="0" applyNumberFormat="1" applyFont="1" applyFill="1" applyBorder="1" applyAlignment="1">
      <alignment horizontal="right" vertical="top" wrapText="1"/>
    </xf>
    <xf numFmtId="0" fontId="1" fillId="0" borderId="4" xfId="0" applyFont="1" applyBorder="1" applyAlignment="1">
      <alignment horizontal="left" vertical="top" wrapText="1"/>
    </xf>
    <xf numFmtId="165" fontId="1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 vertical="top" wrapText="1"/>
    </xf>
    <xf numFmtId="164" fontId="6" fillId="0" borderId="3" xfId="0" applyNumberFormat="1" applyFont="1" applyBorder="1" applyAlignment="1">
      <alignment horizontal="right" vertical="top" wrapText="1"/>
    </xf>
    <xf numFmtId="164" fontId="11" fillId="0" borderId="3" xfId="0" applyNumberFormat="1" applyFont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/>
    </xf>
    <xf numFmtId="164" fontId="8" fillId="0" borderId="3" xfId="0" applyNumberFormat="1" applyFont="1" applyBorder="1" applyAlignment="1">
      <alignment horizontal="right" vertical="top" wrapText="1"/>
    </xf>
    <xf numFmtId="165" fontId="14" fillId="0" borderId="3" xfId="0" applyNumberFormat="1" applyFon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0" fontId="12" fillId="0" borderId="0" xfId="0" applyFont="1" applyAlignment="1">
      <alignment horizontal="right"/>
    </xf>
    <xf numFmtId="0" fontId="0" fillId="0" borderId="0" xfId="0" applyBorder="1"/>
    <xf numFmtId="166" fontId="0" fillId="0" borderId="0" xfId="0" applyNumberFormat="1" applyBorder="1"/>
    <xf numFmtId="165" fontId="4" fillId="0" borderId="3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/>
    <xf numFmtId="0" fontId="0" fillId="0" borderId="4" xfId="0" applyBorder="1" applyAlignment="1">
      <alignment wrapText="1"/>
    </xf>
    <xf numFmtId="4" fontId="12" fillId="0" borderId="0" xfId="0" applyNumberFormat="1" applyFont="1"/>
    <xf numFmtId="165" fontId="8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wrapText="1"/>
    </xf>
    <xf numFmtId="4" fontId="9" fillId="0" borderId="5" xfId="0" applyNumberFormat="1" applyFont="1" applyBorder="1" applyAlignment="1">
      <alignment horizontal="right" wrapText="1"/>
    </xf>
    <xf numFmtId="164" fontId="4" fillId="0" borderId="3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/>
    </xf>
    <xf numFmtId="0" fontId="12" fillId="0" borderId="0" xfId="0" applyFont="1"/>
    <xf numFmtId="4" fontId="7" fillId="0" borderId="6" xfId="0" applyNumberFormat="1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4" fontId="7" fillId="0" borderId="4" xfId="0" applyNumberFormat="1" applyFont="1" applyFill="1" applyBorder="1" applyAlignment="1" applyProtection="1">
      <alignment horizontal="right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 vertical="top" wrapText="1"/>
    </xf>
    <xf numFmtId="4" fontId="7" fillId="0" borderId="4" xfId="0" applyNumberFormat="1" applyFont="1" applyBorder="1" applyAlignment="1">
      <alignment horizontal="center" vertical="top" wrapText="1"/>
    </xf>
    <xf numFmtId="0" fontId="12" fillId="0" borderId="4" xfId="0" applyFont="1" applyBorder="1"/>
    <xf numFmtId="49" fontId="7" fillId="0" borderId="4" xfId="0" applyNumberFormat="1" applyFont="1" applyBorder="1" applyAlignment="1">
      <alignment horizontal="right" vertical="top" wrapText="1" indent="1"/>
    </xf>
    <xf numFmtId="164" fontId="7" fillId="0" borderId="4" xfId="0" applyNumberFormat="1" applyFont="1" applyBorder="1" applyAlignment="1">
      <alignment vertical="top" wrapText="1"/>
    </xf>
    <xf numFmtId="4" fontId="9" fillId="0" borderId="5" xfId="0" applyNumberFormat="1" applyFont="1" applyBorder="1" applyAlignment="1">
      <alignment horizontal="right" vertical="top" wrapText="1"/>
    </xf>
    <xf numFmtId="0" fontId="12" fillId="0" borderId="4" xfId="0" applyFont="1" applyBorder="1" applyAlignment="1">
      <alignment horizontal="left" vertical="top"/>
    </xf>
    <xf numFmtId="49" fontId="12" fillId="0" borderId="4" xfId="0" applyNumberFormat="1" applyFont="1" applyBorder="1" applyAlignment="1">
      <alignment horizontal="right" vertical="top" wrapText="1" indent="1"/>
    </xf>
    <xf numFmtId="0" fontId="12" fillId="0" borderId="4" xfId="0" applyFont="1" applyBorder="1" applyAlignment="1">
      <alignment vertical="top" wrapText="1"/>
    </xf>
    <xf numFmtId="4" fontId="15" fillId="0" borderId="5" xfId="0" applyNumberFormat="1" applyFont="1" applyBorder="1" applyAlignment="1">
      <alignment horizontal="right" vertical="top" wrapText="1"/>
    </xf>
    <xf numFmtId="0" fontId="12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2" fillId="0" borderId="4" xfId="0" applyFont="1" applyFill="1" applyBorder="1" applyAlignment="1">
      <alignment horizontal="left" vertical="top" wrapText="1"/>
    </xf>
    <xf numFmtId="4" fontId="15" fillId="0" borderId="4" xfId="0" applyNumberFormat="1" applyFont="1" applyBorder="1" applyAlignment="1">
      <alignment horizontal="right" vertical="top" wrapText="1"/>
    </xf>
    <xf numFmtId="4" fontId="9" fillId="0" borderId="4" xfId="0" applyNumberFormat="1" applyFont="1" applyBorder="1" applyAlignment="1">
      <alignment horizontal="right" vertical="top" wrapText="1"/>
    </xf>
    <xf numFmtId="0" fontId="12" fillId="0" borderId="5" xfId="0" applyFont="1" applyBorder="1" applyAlignment="1">
      <alignment wrapText="1"/>
    </xf>
    <xf numFmtId="0" fontId="12" fillId="0" borderId="4" xfId="0" applyFont="1" applyBorder="1" applyAlignment="1">
      <alignment vertical="top"/>
    </xf>
    <xf numFmtId="0" fontId="12" fillId="0" borderId="4" xfId="0" applyFont="1" applyFill="1" applyBorder="1" applyAlignment="1">
      <alignment vertical="top" wrapText="1"/>
    </xf>
    <xf numFmtId="0" fontId="12" fillId="0" borderId="4" xfId="0" applyNumberFormat="1" applyFont="1" applyBorder="1" applyAlignment="1">
      <alignment vertical="top" wrapText="1"/>
    </xf>
    <xf numFmtId="0" fontId="1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9" fillId="0" borderId="0" xfId="0" applyNumberFormat="1" applyFont="1" applyFill="1" applyBorder="1" applyAlignment="1" applyProtection="1">
      <alignment horizontal="right" wrapText="1"/>
    </xf>
    <xf numFmtId="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Border="1" applyAlignment="1">
      <alignment horizontal="center"/>
    </xf>
    <xf numFmtId="4" fontId="12" fillId="0" borderId="6" xfId="0" applyNumberFormat="1" applyFont="1" applyBorder="1" applyAlignment="1">
      <alignment horizontal="right" wrapText="1"/>
    </xf>
    <xf numFmtId="0" fontId="1" fillId="0" borderId="4" xfId="0" applyFont="1" applyBorder="1" applyAlignment="1">
      <alignment horizontal="center" vertical="top"/>
    </xf>
    <xf numFmtId="0" fontId="12" fillId="0" borderId="0" xfId="0" applyFont="1" applyAlignment="1">
      <alignment horizontal="left"/>
    </xf>
    <xf numFmtId="2" fontId="12" fillId="0" borderId="0" xfId="0" applyNumberFormat="1" applyFont="1"/>
    <xf numFmtId="2" fontId="7" fillId="0" borderId="0" xfId="0" applyNumberFormat="1" applyFont="1"/>
    <xf numFmtId="4" fontId="7" fillId="0" borderId="0" xfId="0" applyNumberFormat="1" applyFont="1"/>
    <xf numFmtId="4" fontId="12" fillId="0" borderId="0" xfId="0" applyNumberFormat="1" applyFont="1" applyAlignment="1">
      <alignment horizontal="right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wrapText="1"/>
    </xf>
    <xf numFmtId="0" fontId="12" fillId="0" borderId="9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D68"/>
  <sheetViews>
    <sheetView tabSelected="1" topLeftCell="A10" zoomScale="80" zoomScaleNormal="80" zoomScaleSheetLayoutView="90" workbookViewId="0">
      <selection activeCell="B13" sqref="B13"/>
    </sheetView>
  </sheetViews>
  <sheetFormatPr defaultColWidth="8.88671875" defaultRowHeight="15.6"/>
  <cols>
    <col min="1" max="1" width="8.44140625" style="49" customWidth="1"/>
    <col min="2" max="2" width="60.88671875" style="49" customWidth="1"/>
    <col min="3" max="3" width="14.6640625" style="49" customWidth="1"/>
    <col min="4" max="4" width="50.88671875" style="49" customWidth="1"/>
    <col min="5" max="16384" width="8.88671875" style="49"/>
  </cols>
  <sheetData>
    <row r="1" spans="1:4">
      <c r="D1" s="32" t="s">
        <v>122</v>
      </c>
    </row>
    <row r="2" spans="1:4">
      <c r="D2" s="32"/>
    </row>
    <row r="3" spans="1:4">
      <c r="B3" s="17" t="s">
        <v>97</v>
      </c>
      <c r="C3" s="43"/>
    </row>
    <row r="4" spans="1:4">
      <c r="A4" s="86" t="s">
        <v>91</v>
      </c>
      <c r="B4" s="87"/>
      <c r="C4" s="50" t="s">
        <v>42</v>
      </c>
      <c r="D4" s="51"/>
    </row>
    <row r="5" spans="1:4" ht="49.5" customHeight="1">
      <c r="A5" s="89" t="s">
        <v>138</v>
      </c>
      <c r="B5" s="90"/>
      <c r="C5" s="79">
        <v>781.9</v>
      </c>
      <c r="D5" s="52"/>
    </row>
    <row r="6" spans="1:4" ht="51.75" customHeight="1">
      <c r="A6" s="89" t="s">
        <v>130</v>
      </c>
      <c r="B6" s="90"/>
      <c r="C6" s="79">
        <v>593.4</v>
      </c>
      <c r="D6" s="52"/>
    </row>
    <row r="7" spans="1:4" ht="82.8" customHeight="1">
      <c r="A7" s="89" t="s">
        <v>144</v>
      </c>
      <c r="B7" s="90"/>
      <c r="C7" s="79">
        <v>13142</v>
      </c>
      <c r="D7" s="52"/>
    </row>
    <row r="8" spans="1:4" ht="34.200000000000003" customHeight="1">
      <c r="A8" s="89" t="s">
        <v>131</v>
      </c>
      <c r="B8" s="90"/>
      <c r="C8" s="79">
        <v>1000</v>
      </c>
      <c r="D8" s="52"/>
    </row>
    <row r="9" spans="1:4" ht="51" customHeight="1">
      <c r="A9" s="89" t="s">
        <v>143</v>
      </c>
      <c r="B9" s="90"/>
      <c r="C9" s="79">
        <v>69.266000000000005</v>
      </c>
      <c r="D9" s="52"/>
    </row>
    <row r="10" spans="1:4">
      <c r="A10" s="88" t="s">
        <v>92</v>
      </c>
      <c r="B10" s="88"/>
      <c r="C10" s="53">
        <f>SUBTOTAL(9,C5:C9)</f>
        <v>15586.565999999999</v>
      </c>
      <c r="D10" s="54"/>
    </row>
    <row r="11" spans="1:4">
      <c r="A11" s="76"/>
      <c r="B11" s="76"/>
      <c r="C11" s="77"/>
      <c r="D11" s="32" t="s">
        <v>128</v>
      </c>
    </row>
    <row r="12" spans="1:4">
      <c r="A12" s="76"/>
      <c r="B12" s="76"/>
      <c r="C12" s="77"/>
      <c r="D12" s="78"/>
    </row>
    <row r="13" spans="1:4">
      <c r="B13" s="17" t="s">
        <v>98</v>
      </c>
      <c r="C13" s="43"/>
    </row>
    <row r="14" spans="1:4">
      <c r="A14" s="55" t="s">
        <v>0</v>
      </c>
      <c r="B14" s="55" t="s">
        <v>1</v>
      </c>
      <c r="C14" s="56" t="s">
        <v>42</v>
      </c>
      <c r="D14" s="57"/>
    </row>
    <row r="15" spans="1:4">
      <c r="A15" s="58" t="s">
        <v>46</v>
      </c>
      <c r="B15" s="59" t="s">
        <v>2</v>
      </c>
      <c r="C15" s="60">
        <f>SUM(C16:C22)</f>
        <v>39.336000000000006</v>
      </c>
      <c r="D15" s="61"/>
    </row>
    <row r="16" spans="1:4" ht="31.2" hidden="1">
      <c r="A16" s="62" t="s">
        <v>74</v>
      </c>
      <c r="B16" s="63" t="s">
        <v>25</v>
      </c>
      <c r="C16" s="64">
        <f>'2017'!N5</f>
        <v>0</v>
      </c>
      <c r="D16" s="61"/>
    </row>
    <row r="17" spans="1:4" ht="46.8" hidden="1">
      <c r="A17" s="62" t="s">
        <v>70</v>
      </c>
      <c r="B17" s="63" t="s">
        <v>3</v>
      </c>
      <c r="C17" s="64">
        <f>'2017'!N6</f>
        <v>0</v>
      </c>
      <c r="D17" s="61"/>
    </row>
    <row r="18" spans="1:4" ht="46.8" hidden="1">
      <c r="A18" s="62" t="s">
        <v>66</v>
      </c>
      <c r="B18" s="63" t="s">
        <v>26</v>
      </c>
      <c r="C18" s="64">
        <f>'2017'!N7</f>
        <v>0</v>
      </c>
      <c r="D18" s="61"/>
    </row>
    <row r="19" spans="1:4" ht="46.8">
      <c r="A19" s="62" t="s">
        <v>67</v>
      </c>
      <c r="B19" s="63" t="s">
        <v>4</v>
      </c>
      <c r="C19" s="64">
        <f>'2017'!N8</f>
        <v>69.266000000000005</v>
      </c>
      <c r="D19" s="65" t="s">
        <v>149</v>
      </c>
    </row>
    <row r="20" spans="1:4" hidden="1">
      <c r="A20" s="62" t="s">
        <v>89</v>
      </c>
      <c r="B20" s="63" t="s">
        <v>90</v>
      </c>
      <c r="C20" s="64">
        <f>'2017'!N9</f>
        <v>0</v>
      </c>
      <c r="D20" s="65"/>
    </row>
    <row r="21" spans="1:4">
      <c r="A21" s="62" t="s">
        <v>47</v>
      </c>
      <c r="B21" s="63" t="s">
        <v>5</v>
      </c>
      <c r="C21" s="64">
        <f>'2017'!N10</f>
        <v>-29.93</v>
      </c>
      <c r="D21" s="65" t="s">
        <v>133</v>
      </c>
    </row>
    <row r="22" spans="1:4" ht="46.95" hidden="1" customHeight="1">
      <c r="A22" s="62" t="s">
        <v>48</v>
      </c>
      <c r="B22" s="63" t="s">
        <v>6</v>
      </c>
      <c r="C22" s="64">
        <f>'2017'!N11</f>
        <v>0</v>
      </c>
      <c r="D22" s="65"/>
    </row>
    <row r="23" spans="1:4" ht="31.2" hidden="1">
      <c r="A23" s="58" t="s">
        <v>76</v>
      </c>
      <c r="B23" s="66" t="s">
        <v>7</v>
      </c>
      <c r="C23" s="69">
        <f>'2017'!N12</f>
        <v>0</v>
      </c>
      <c r="D23" s="67"/>
    </row>
    <row r="24" spans="1:4" ht="31.2" hidden="1">
      <c r="A24" s="62" t="s">
        <v>75</v>
      </c>
      <c r="B24" s="63" t="s">
        <v>27</v>
      </c>
      <c r="C24" s="68">
        <f>'2017'!N13</f>
        <v>0</v>
      </c>
      <c r="D24" s="67"/>
    </row>
    <row r="25" spans="1:4">
      <c r="A25" s="58" t="s">
        <v>54</v>
      </c>
      <c r="B25" s="66" t="s">
        <v>8</v>
      </c>
      <c r="C25" s="60">
        <f>'2017'!N14</f>
        <v>-930.3</v>
      </c>
      <c r="D25" s="61"/>
    </row>
    <row r="26" spans="1:4" hidden="1">
      <c r="A26" s="62" t="s">
        <v>55</v>
      </c>
      <c r="B26" s="63" t="s">
        <v>45</v>
      </c>
      <c r="C26" s="64">
        <f>'2017'!N15</f>
        <v>0</v>
      </c>
      <c r="D26" s="72"/>
    </row>
    <row r="27" spans="1:4" ht="31.2">
      <c r="A27" s="62" t="s">
        <v>56</v>
      </c>
      <c r="B27" s="63" t="s">
        <v>9</v>
      </c>
      <c r="C27" s="64">
        <f>'2017'!N16</f>
        <v>-420</v>
      </c>
      <c r="D27" s="67" t="s">
        <v>140</v>
      </c>
    </row>
    <row r="28" spans="1:4" hidden="1">
      <c r="A28" s="62" t="s">
        <v>57</v>
      </c>
      <c r="B28" s="63" t="s">
        <v>28</v>
      </c>
      <c r="C28" s="64">
        <f>'2017'!N17</f>
        <v>0</v>
      </c>
      <c r="D28" s="65"/>
    </row>
    <row r="29" spans="1:4" ht="48" customHeight="1">
      <c r="A29" s="62" t="s">
        <v>58</v>
      </c>
      <c r="B29" s="63" t="s">
        <v>10</v>
      </c>
      <c r="C29" s="64">
        <f>'2017'!N18</f>
        <v>-510.3</v>
      </c>
      <c r="D29" s="67" t="s">
        <v>142</v>
      </c>
    </row>
    <row r="30" spans="1:4" hidden="1">
      <c r="A30" s="58" t="s">
        <v>59</v>
      </c>
      <c r="B30" s="66" t="s">
        <v>11</v>
      </c>
      <c r="C30" s="60">
        <f>'2017'!N19</f>
        <v>0</v>
      </c>
      <c r="D30" s="71"/>
    </row>
    <row r="31" spans="1:4" hidden="1">
      <c r="A31" s="62" t="s">
        <v>80</v>
      </c>
      <c r="B31" s="63" t="s">
        <v>11</v>
      </c>
      <c r="C31" s="64">
        <f>'2017'!N20</f>
        <v>0</v>
      </c>
      <c r="D31" s="73"/>
    </row>
    <row r="32" spans="1:4" hidden="1">
      <c r="A32" s="62" t="s">
        <v>60</v>
      </c>
      <c r="B32" s="63" t="s">
        <v>12</v>
      </c>
      <c r="C32" s="64">
        <f>'2017'!N21</f>
        <v>0</v>
      </c>
      <c r="D32" s="65"/>
    </row>
    <row r="33" spans="1:4" hidden="1">
      <c r="A33" s="62" t="s">
        <v>72</v>
      </c>
      <c r="B33" s="63" t="s">
        <v>71</v>
      </c>
      <c r="C33" s="64">
        <f>'2017'!N22</f>
        <v>0</v>
      </c>
      <c r="D33" s="65"/>
    </row>
    <row r="34" spans="1:4" ht="15" hidden="1" customHeight="1">
      <c r="A34" s="62" t="s">
        <v>61</v>
      </c>
      <c r="B34" s="63" t="s">
        <v>13</v>
      </c>
      <c r="C34" s="64">
        <f>'2017'!N23</f>
        <v>0</v>
      </c>
      <c r="D34" s="67"/>
    </row>
    <row r="35" spans="1:4">
      <c r="A35" s="58" t="s">
        <v>49</v>
      </c>
      <c r="B35" s="66" t="s">
        <v>14</v>
      </c>
      <c r="C35" s="60">
        <f>SUM(C36:C41)</f>
        <v>17423.900000000001</v>
      </c>
      <c r="D35" s="65"/>
    </row>
    <row r="36" spans="1:4">
      <c r="A36" s="62" t="s">
        <v>50</v>
      </c>
      <c r="B36" s="63" t="s">
        <v>15</v>
      </c>
      <c r="C36" s="64">
        <f>'2017'!N25</f>
        <v>3500</v>
      </c>
      <c r="D36" s="65" t="s">
        <v>148</v>
      </c>
    </row>
    <row r="37" spans="1:4" ht="16.8" customHeight="1">
      <c r="A37" s="62" t="s">
        <v>51</v>
      </c>
      <c r="B37" s="63" t="s">
        <v>16</v>
      </c>
      <c r="C37" s="64">
        <f>'2017'!N26</f>
        <v>13142</v>
      </c>
      <c r="D37" s="65" t="s">
        <v>146</v>
      </c>
    </row>
    <row r="38" spans="1:4">
      <c r="A38" s="62" t="s">
        <v>127</v>
      </c>
      <c r="B38" s="63" t="s">
        <v>126</v>
      </c>
      <c r="C38" s="64">
        <f>'2017'!N27</f>
        <v>781.9</v>
      </c>
      <c r="D38" s="65" t="s">
        <v>141</v>
      </c>
    </row>
    <row r="39" spans="1:4" ht="36" hidden="1" customHeight="1">
      <c r="A39" s="62" t="s">
        <v>77</v>
      </c>
      <c r="B39" s="72" t="s">
        <v>44</v>
      </c>
      <c r="C39" s="64">
        <f>'2017'!N28</f>
        <v>0</v>
      </c>
      <c r="D39" s="67"/>
    </row>
    <row r="40" spans="1:4" hidden="1">
      <c r="A40" s="62" t="s">
        <v>78</v>
      </c>
      <c r="B40" s="63" t="s">
        <v>116</v>
      </c>
      <c r="C40" s="64">
        <f>'2017'!N29</f>
        <v>0</v>
      </c>
      <c r="D40" s="67"/>
    </row>
    <row r="41" spans="1:4" hidden="1">
      <c r="A41" s="62" t="s">
        <v>63</v>
      </c>
      <c r="B41" s="63" t="s">
        <v>18</v>
      </c>
      <c r="C41" s="64">
        <f>'2017'!N30</f>
        <v>0</v>
      </c>
      <c r="D41" s="65"/>
    </row>
    <row r="42" spans="1:4">
      <c r="A42" s="58" t="s">
        <v>62</v>
      </c>
      <c r="B42" s="66" t="s">
        <v>29</v>
      </c>
      <c r="C42" s="60">
        <f>C43+C44</f>
        <v>1483.4</v>
      </c>
      <c r="D42" s="67"/>
    </row>
    <row r="43" spans="1:4" ht="51" customHeight="1">
      <c r="A43" s="62" t="s">
        <v>64</v>
      </c>
      <c r="B43" s="63" t="s">
        <v>30</v>
      </c>
      <c r="C43" s="64">
        <f>'2017'!N32</f>
        <v>1983.4</v>
      </c>
      <c r="D43" s="65" t="s">
        <v>154</v>
      </c>
    </row>
    <row r="44" spans="1:4">
      <c r="A44" s="62" t="s">
        <v>65</v>
      </c>
      <c r="B44" s="63" t="s">
        <v>31</v>
      </c>
      <c r="C44" s="64">
        <f>'2017'!N33</f>
        <v>-500</v>
      </c>
      <c r="D44" s="67" t="s">
        <v>153</v>
      </c>
    </row>
    <row r="45" spans="1:4" hidden="1">
      <c r="A45" s="58" t="s">
        <v>52</v>
      </c>
      <c r="B45" s="66" t="s">
        <v>32</v>
      </c>
      <c r="C45" s="60">
        <f>'2017'!N34</f>
        <v>0</v>
      </c>
      <c r="D45" s="65"/>
    </row>
    <row r="46" spans="1:4" hidden="1">
      <c r="A46" s="62" t="s">
        <v>53</v>
      </c>
      <c r="B46" s="63" t="s">
        <v>33</v>
      </c>
      <c r="C46" s="64">
        <f>'2017'!N35</f>
        <v>0</v>
      </c>
      <c r="D46" s="65"/>
    </row>
    <row r="47" spans="1:4">
      <c r="A47" s="58">
        <v>1000</v>
      </c>
      <c r="B47" s="66" t="s">
        <v>20</v>
      </c>
      <c r="C47" s="60">
        <f>C48+C49+C50</f>
        <v>250.1</v>
      </c>
      <c r="D47" s="65"/>
    </row>
    <row r="48" spans="1:4">
      <c r="A48" s="62">
        <v>1001</v>
      </c>
      <c r="B48" s="63" t="s">
        <v>21</v>
      </c>
      <c r="C48" s="64">
        <f>'2017'!N37</f>
        <v>242.6</v>
      </c>
      <c r="D48" s="65" t="s">
        <v>135</v>
      </c>
    </row>
    <row r="49" spans="1:4" hidden="1">
      <c r="A49" s="62">
        <v>1003</v>
      </c>
      <c r="B49" s="63" t="s">
        <v>22</v>
      </c>
      <c r="C49" s="64">
        <f>'2017'!N38</f>
        <v>0</v>
      </c>
      <c r="D49" s="70"/>
    </row>
    <row r="50" spans="1:4">
      <c r="A50" s="62">
        <v>1006</v>
      </c>
      <c r="B50" s="63" t="s">
        <v>23</v>
      </c>
      <c r="C50" s="64">
        <f>'2017'!N39</f>
        <v>7.5</v>
      </c>
      <c r="D50" s="65" t="s">
        <v>134</v>
      </c>
    </row>
    <row r="51" spans="1:4">
      <c r="A51" s="58">
        <v>1100</v>
      </c>
      <c r="B51" s="66" t="s">
        <v>34</v>
      </c>
      <c r="C51" s="60">
        <f>'2017'!N40</f>
        <v>300</v>
      </c>
      <c r="D51" s="65"/>
    </row>
    <row r="52" spans="1:4" hidden="1">
      <c r="A52" s="62">
        <v>1101</v>
      </c>
      <c r="B52" s="63" t="s">
        <v>35</v>
      </c>
      <c r="C52" s="68">
        <f>'2017'!N41</f>
        <v>0</v>
      </c>
      <c r="D52" s="65"/>
    </row>
    <row r="53" spans="1:4" ht="17.25" customHeight="1">
      <c r="A53" s="62">
        <v>1102</v>
      </c>
      <c r="B53" s="63" t="s">
        <v>123</v>
      </c>
      <c r="C53" s="68">
        <f>'2017'!N42</f>
        <v>300</v>
      </c>
      <c r="D53" s="65" t="s">
        <v>137</v>
      </c>
    </row>
    <row r="54" spans="1:4" hidden="1">
      <c r="A54" s="58">
        <v>1200</v>
      </c>
      <c r="B54" s="66" t="s">
        <v>36</v>
      </c>
      <c r="C54" s="69">
        <f>'2017'!N43</f>
        <v>0</v>
      </c>
      <c r="D54" s="65"/>
    </row>
    <row r="55" spans="1:4" hidden="1">
      <c r="A55" s="62">
        <v>1202</v>
      </c>
      <c r="B55" s="63" t="s">
        <v>19</v>
      </c>
      <c r="C55" s="68">
        <f>'2017'!N44</f>
        <v>0</v>
      </c>
      <c r="D55" s="65"/>
    </row>
    <row r="56" spans="1:4" ht="15.6" hidden="1" customHeight="1">
      <c r="A56" s="58">
        <v>1300</v>
      </c>
      <c r="B56" s="66" t="s">
        <v>68</v>
      </c>
      <c r="C56" s="69">
        <f>'2017'!N45</f>
        <v>0</v>
      </c>
      <c r="D56" s="65"/>
    </row>
    <row r="57" spans="1:4" ht="31.2" hidden="1">
      <c r="A57" s="62">
        <v>1301</v>
      </c>
      <c r="B57" s="63" t="s">
        <v>69</v>
      </c>
      <c r="C57" s="68">
        <f>'2017'!N46</f>
        <v>0</v>
      </c>
      <c r="D57" s="65"/>
    </row>
    <row r="58" spans="1:4" ht="46.8">
      <c r="A58" s="58">
        <v>1400</v>
      </c>
      <c r="B58" s="66" t="s">
        <v>37</v>
      </c>
      <c r="C58" s="69">
        <f>C59+C60</f>
        <v>1520.13</v>
      </c>
      <c r="D58" s="65"/>
    </row>
    <row r="59" spans="1:4" ht="46.8" hidden="1">
      <c r="A59" s="62">
        <v>1401</v>
      </c>
      <c r="B59" s="63" t="s">
        <v>38</v>
      </c>
      <c r="C59" s="69">
        <f>'2017'!N48</f>
        <v>0</v>
      </c>
      <c r="D59" s="65"/>
    </row>
    <row r="60" spans="1:4" ht="48" customHeight="1">
      <c r="A60" s="62">
        <v>1403</v>
      </c>
      <c r="B60" s="63" t="s">
        <v>39</v>
      </c>
      <c r="C60" s="64">
        <f>'2017'!N49</f>
        <v>1520.13</v>
      </c>
      <c r="D60" s="65" t="s">
        <v>136</v>
      </c>
    </row>
    <row r="61" spans="1:4">
      <c r="A61" s="66"/>
      <c r="B61" s="18" t="s">
        <v>24</v>
      </c>
      <c r="C61" s="46">
        <f>C15+C23+C25+C30+C35+C42+C45+C47+C54+C56+C58+C51</f>
        <v>20086.566000000003</v>
      </c>
      <c r="D61" s="65"/>
    </row>
    <row r="62" spans="1:4">
      <c r="C62" s="43"/>
    </row>
    <row r="63" spans="1:4" hidden="1">
      <c r="B63" s="48" t="s">
        <v>132</v>
      </c>
      <c r="C63" s="83">
        <f>C10-C61</f>
        <v>-4500.0000000000036</v>
      </c>
    </row>
    <row r="64" spans="1:4" hidden="1">
      <c r="B64" s="32"/>
      <c r="C64" s="82"/>
    </row>
    <row r="65" spans="2:3" s="17" customFormat="1">
      <c r="B65" s="48" t="s">
        <v>152</v>
      </c>
      <c r="C65" s="84">
        <f>C61-C10</f>
        <v>4500.0000000000036</v>
      </c>
    </row>
    <row r="66" spans="2:3" s="81" customFormat="1">
      <c r="B66" s="81" t="s">
        <v>151</v>
      </c>
      <c r="C66" s="85">
        <v>9500</v>
      </c>
    </row>
    <row r="67" spans="2:3">
      <c r="B67" s="81" t="s">
        <v>150</v>
      </c>
      <c r="C67" s="43">
        <v>-5000</v>
      </c>
    </row>
    <row r="68" spans="2:3">
      <c r="C68" s="43"/>
    </row>
  </sheetData>
  <autoFilter ref="B14:D61">
    <filterColumn colId="1">
      <filters>
        <filter val="1 483,40"/>
        <filter val="1 520,13"/>
        <filter val="1 983,40"/>
        <filter val="13 142,00"/>
        <filter val="17 423,90"/>
        <filter val="20 086,57"/>
        <filter val="242,60"/>
        <filter val="250,10"/>
        <filter val="-29,93"/>
        <filter val="3 500,00"/>
        <filter val="300,00"/>
        <filter val="39,34"/>
        <filter val="-420,00"/>
        <filter val="-500,00"/>
        <filter val="-510,30"/>
        <filter val="69,27"/>
        <filter val="7,50"/>
        <filter val="781,90"/>
        <filter val="-930,30"/>
      </filters>
    </filterColumn>
  </autoFilter>
  <mergeCells count="7">
    <mergeCell ref="A4:B4"/>
    <mergeCell ref="A10:B10"/>
    <mergeCell ref="A5:B5"/>
    <mergeCell ref="A6:B6"/>
    <mergeCell ref="A9:B9"/>
    <mergeCell ref="A8:B8"/>
    <mergeCell ref="A7:B7"/>
  </mergeCells>
  <phoneticPr fontId="5" type="noConversion"/>
  <pageMargins left="0.55118110236220474" right="0" top="0.78740157480314965" bottom="0.51181102362204722" header="0.51181102362204722" footer="0.51181102362204722"/>
  <pageSetup paperSize="9" scale="72" orientation="portrait" r:id="rId1"/>
  <headerFooter alignWithMargins="0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P53"/>
  <sheetViews>
    <sheetView topLeftCell="A3" workbookViewId="0">
      <pane xSplit="2" ySplit="1" topLeftCell="C4" activePane="bottomRight" state="frozen"/>
      <selection activeCell="A3" sqref="A3"/>
      <selection pane="topRight" activeCell="C3" sqref="C3"/>
      <selection pane="bottomLeft" activeCell="A4" sqref="A4"/>
      <selection pane="bottomRight" activeCell="E9" sqref="E9"/>
    </sheetView>
  </sheetViews>
  <sheetFormatPr defaultRowHeight="13.2"/>
  <cols>
    <col min="1" max="1" width="4.44140625" customWidth="1"/>
    <col min="2" max="2" width="34.88671875" customWidth="1"/>
    <col min="3" max="7" width="13.6640625" style="6" customWidth="1"/>
    <col min="8" max="13" width="14" style="7" customWidth="1"/>
    <col min="14" max="14" width="13.5546875" style="6" customWidth="1"/>
    <col min="15" max="16" width="9.109375" style="6"/>
  </cols>
  <sheetData>
    <row r="1" spans="1:16">
      <c r="D1" s="6" t="s">
        <v>125</v>
      </c>
    </row>
    <row r="2" spans="1:16" ht="13.8" thickBot="1">
      <c r="B2" s="10"/>
    </row>
    <row r="3" spans="1:16" ht="91.8" customHeight="1" thickBot="1">
      <c r="A3" s="1" t="s">
        <v>0</v>
      </c>
      <c r="B3" s="1" t="s">
        <v>1</v>
      </c>
      <c r="C3" s="11" t="s">
        <v>88</v>
      </c>
      <c r="D3" s="11" t="s">
        <v>139</v>
      </c>
      <c r="E3" s="11" t="s">
        <v>145</v>
      </c>
      <c r="F3" s="11" t="s">
        <v>147</v>
      </c>
      <c r="G3" s="11"/>
      <c r="H3" s="12"/>
      <c r="I3" s="12"/>
      <c r="J3" s="12"/>
      <c r="K3" s="12"/>
      <c r="L3" s="12"/>
      <c r="M3" s="12"/>
      <c r="N3" s="11" t="s">
        <v>42</v>
      </c>
    </row>
    <row r="4" spans="1:16" ht="13.8" thickBot="1">
      <c r="A4" s="1">
        <v>100</v>
      </c>
      <c r="B4" s="13" t="s">
        <v>2</v>
      </c>
      <c r="C4" s="25">
        <f t="shared" ref="C4:M4" si="0">SUM(C5:C11)</f>
        <v>-29.93</v>
      </c>
      <c r="D4" s="25">
        <f t="shared" si="0"/>
        <v>0</v>
      </c>
      <c r="E4" s="25">
        <f t="shared" si="0"/>
        <v>69.266000000000005</v>
      </c>
      <c r="F4" s="25">
        <f t="shared" si="0"/>
        <v>0</v>
      </c>
      <c r="G4" s="25">
        <f t="shared" si="0"/>
        <v>0</v>
      </c>
      <c r="H4" s="25">
        <f t="shared" si="0"/>
        <v>0</v>
      </c>
      <c r="I4" s="25">
        <f t="shared" si="0"/>
        <v>0</v>
      </c>
      <c r="J4" s="25">
        <f>SUM(J5:J11)</f>
        <v>0</v>
      </c>
      <c r="K4" s="25">
        <f t="shared" si="0"/>
        <v>0</v>
      </c>
      <c r="L4" s="25">
        <f t="shared" si="0"/>
        <v>0</v>
      </c>
      <c r="M4" s="25">
        <f t="shared" si="0"/>
        <v>0</v>
      </c>
      <c r="N4" s="15">
        <f>SUM(C4:M4)</f>
        <v>39.336000000000006</v>
      </c>
    </row>
    <row r="5" spans="1:16" ht="36.6" thickBot="1">
      <c r="A5" s="14">
        <v>102</v>
      </c>
      <c r="B5" s="14" t="s">
        <v>25</v>
      </c>
      <c r="C5" s="19"/>
      <c r="D5" s="19"/>
      <c r="E5" s="19"/>
      <c r="F5" s="19"/>
      <c r="G5" s="15"/>
      <c r="H5" s="20"/>
      <c r="I5" s="21"/>
      <c r="J5" s="20"/>
      <c r="K5" s="20"/>
      <c r="L5" s="20"/>
      <c r="M5" s="20"/>
      <c r="N5" s="15">
        <f t="shared" ref="N5:N49" si="1">SUM(C5:M5)</f>
        <v>0</v>
      </c>
    </row>
    <row r="6" spans="1:16" ht="48.6" thickBot="1">
      <c r="A6" s="14">
        <v>103</v>
      </c>
      <c r="B6" s="14" t="s">
        <v>3</v>
      </c>
      <c r="C6" s="19"/>
      <c r="D6" s="19"/>
      <c r="E6" s="19"/>
      <c r="F6" s="19"/>
      <c r="G6" s="15"/>
      <c r="H6" s="20"/>
      <c r="I6" s="21"/>
      <c r="J6" s="20"/>
      <c r="K6" s="20"/>
      <c r="L6" s="20"/>
      <c r="M6" s="20"/>
      <c r="N6" s="15">
        <f t="shared" si="1"/>
        <v>0</v>
      </c>
    </row>
    <row r="7" spans="1:16" ht="47.25" customHeight="1" thickBot="1">
      <c r="A7" s="14">
        <v>104</v>
      </c>
      <c r="B7" s="14" t="s">
        <v>26</v>
      </c>
      <c r="C7" s="15"/>
      <c r="D7" s="19"/>
      <c r="E7" s="19"/>
      <c r="F7" s="15"/>
      <c r="G7" s="15"/>
      <c r="H7" s="20"/>
      <c r="I7" s="21"/>
      <c r="J7" s="20"/>
      <c r="K7" s="20"/>
      <c r="L7" s="20"/>
      <c r="M7" s="20"/>
      <c r="N7" s="15">
        <f t="shared" si="1"/>
        <v>0</v>
      </c>
    </row>
    <row r="8" spans="1:16" ht="36.75" customHeight="1" thickBot="1">
      <c r="A8" s="14">
        <v>106</v>
      </c>
      <c r="B8" s="14" t="s">
        <v>4</v>
      </c>
      <c r="C8" s="19"/>
      <c r="D8" s="15"/>
      <c r="E8" s="15">
        <v>69.266000000000005</v>
      </c>
      <c r="F8" s="19"/>
      <c r="G8" s="15"/>
      <c r="H8" s="21"/>
      <c r="I8" s="21"/>
      <c r="J8" s="20"/>
      <c r="K8" s="20"/>
      <c r="L8" s="20"/>
      <c r="M8" s="20"/>
      <c r="N8" s="15">
        <f t="shared" si="1"/>
        <v>69.266000000000005</v>
      </c>
    </row>
    <row r="9" spans="1:16" ht="36.75" customHeight="1" thickBot="1">
      <c r="A9" s="14">
        <v>107</v>
      </c>
      <c r="B9" s="14" t="s">
        <v>90</v>
      </c>
      <c r="C9" s="19"/>
      <c r="D9" s="19"/>
      <c r="E9" s="15"/>
      <c r="F9" s="15"/>
      <c r="G9" s="15"/>
      <c r="H9" s="20"/>
      <c r="I9" s="20"/>
      <c r="J9" s="20"/>
      <c r="K9" s="20"/>
      <c r="L9" s="20"/>
      <c r="M9" s="20"/>
      <c r="N9" s="15">
        <f t="shared" si="1"/>
        <v>0</v>
      </c>
    </row>
    <row r="10" spans="1:16" ht="13.8" thickBot="1">
      <c r="A10" s="14">
        <v>111</v>
      </c>
      <c r="B10" s="14" t="s">
        <v>5</v>
      </c>
      <c r="C10" s="15">
        <v>-29.93</v>
      </c>
      <c r="D10" s="15"/>
      <c r="E10" s="19"/>
      <c r="F10" s="19"/>
      <c r="H10" s="19"/>
      <c r="I10" s="19"/>
      <c r="J10" s="19"/>
      <c r="K10" s="19"/>
      <c r="L10" s="19"/>
      <c r="M10" s="21"/>
      <c r="N10" s="15">
        <f t="shared" si="1"/>
        <v>-29.93</v>
      </c>
    </row>
    <row r="11" spans="1:16" ht="13.8" thickBot="1">
      <c r="A11" s="14">
        <v>113</v>
      </c>
      <c r="B11" s="14" t="s">
        <v>6</v>
      </c>
      <c r="C11" s="15"/>
      <c r="D11" s="15"/>
      <c r="E11" s="15"/>
      <c r="F11" s="15"/>
      <c r="G11" s="15"/>
      <c r="I11" s="21"/>
      <c r="J11" s="21"/>
      <c r="L11" s="21"/>
      <c r="M11" s="21"/>
      <c r="N11" s="15">
        <f t="shared" si="1"/>
        <v>0</v>
      </c>
    </row>
    <row r="12" spans="1:16" ht="23.4" thickBot="1">
      <c r="A12" s="1">
        <v>300</v>
      </c>
      <c r="B12" s="1" t="s">
        <v>7</v>
      </c>
      <c r="C12" s="29">
        <f>C13</f>
        <v>0</v>
      </c>
      <c r="D12" s="29">
        <f>D13</f>
        <v>0</v>
      </c>
      <c r="E12" s="29">
        <f>E13</f>
        <v>0</v>
      </c>
      <c r="F12" s="19"/>
      <c r="G12" s="19"/>
      <c r="H12" s="20"/>
      <c r="I12" s="20"/>
      <c r="J12" s="20"/>
      <c r="K12" s="20"/>
      <c r="L12" s="20"/>
      <c r="M12" s="20"/>
      <c r="N12" s="15">
        <f t="shared" si="1"/>
        <v>0</v>
      </c>
    </row>
    <row r="13" spans="1:16" ht="38.25" customHeight="1" thickBot="1">
      <c r="A13" s="14">
        <v>309</v>
      </c>
      <c r="B13" s="14" t="s">
        <v>27</v>
      </c>
      <c r="C13" s="15"/>
      <c r="D13" s="15"/>
      <c r="E13" s="15"/>
      <c r="F13" s="19"/>
      <c r="G13" s="19"/>
      <c r="H13" s="20"/>
      <c r="I13" s="20"/>
      <c r="J13" s="20"/>
      <c r="K13" s="20"/>
      <c r="L13" s="20"/>
      <c r="M13" s="20"/>
      <c r="N13" s="15">
        <f t="shared" si="1"/>
        <v>0</v>
      </c>
    </row>
    <row r="14" spans="1:16" ht="13.8" thickBot="1">
      <c r="A14" s="1">
        <v>400</v>
      </c>
      <c r="B14" s="1" t="s">
        <v>8</v>
      </c>
      <c r="C14" s="25">
        <f t="shared" ref="C14:H14" si="2">SUM(C15:C18)</f>
        <v>0</v>
      </c>
      <c r="D14" s="25">
        <f t="shared" si="2"/>
        <v>-1930.3</v>
      </c>
      <c r="E14" s="25">
        <f t="shared" si="2"/>
        <v>1000</v>
      </c>
      <c r="F14" s="25">
        <f t="shared" si="2"/>
        <v>0</v>
      </c>
      <c r="G14" s="25">
        <f t="shared" si="2"/>
        <v>0</v>
      </c>
      <c r="H14" s="25">
        <f t="shared" si="2"/>
        <v>0</v>
      </c>
      <c r="I14" s="25">
        <f t="shared" ref="I14:L14" si="3">SUM(I15:I18)</f>
        <v>0</v>
      </c>
      <c r="J14" s="25">
        <f t="shared" si="3"/>
        <v>0</v>
      </c>
      <c r="K14" s="25">
        <f t="shared" si="3"/>
        <v>0</v>
      </c>
      <c r="L14" s="25">
        <f t="shared" si="3"/>
        <v>0</v>
      </c>
      <c r="M14" s="25"/>
      <c r="N14" s="15">
        <f t="shared" si="1"/>
        <v>-930.3</v>
      </c>
      <c r="O14"/>
      <c r="P14"/>
    </row>
    <row r="15" spans="1:16" ht="13.8" thickBot="1">
      <c r="A15" s="14">
        <v>402</v>
      </c>
      <c r="B15" s="14" t="s">
        <v>73</v>
      </c>
      <c r="C15" s="15"/>
      <c r="D15" s="15"/>
      <c r="E15" s="15"/>
      <c r="F15" s="15"/>
      <c r="G15" s="15"/>
      <c r="H15" s="22"/>
      <c r="I15" s="22"/>
      <c r="J15" s="22"/>
      <c r="K15" s="22"/>
      <c r="L15" s="22"/>
      <c r="M15" s="22"/>
      <c r="N15" s="15">
        <f t="shared" si="1"/>
        <v>0</v>
      </c>
    </row>
    <row r="16" spans="1:16" ht="13.8" thickBot="1">
      <c r="A16" s="14">
        <v>405</v>
      </c>
      <c r="B16" s="14" t="s">
        <v>9</v>
      </c>
      <c r="C16" s="15"/>
      <c r="D16" s="15">
        <v>-1420</v>
      </c>
      <c r="E16" s="15">
        <v>1000</v>
      </c>
      <c r="F16" s="15"/>
      <c r="G16" s="15"/>
      <c r="H16" s="21"/>
      <c r="I16" s="21"/>
      <c r="J16" s="21"/>
      <c r="K16" s="21"/>
      <c r="L16" s="21"/>
      <c r="M16" s="21"/>
      <c r="N16" s="15">
        <f t="shared" si="1"/>
        <v>-420</v>
      </c>
    </row>
    <row r="17" spans="1:16" ht="13.8" thickBot="1">
      <c r="A17" s="14">
        <v>409</v>
      </c>
      <c r="B17" s="14" t="s">
        <v>28</v>
      </c>
      <c r="C17" s="15"/>
      <c r="D17" s="15"/>
      <c r="E17" s="15"/>
      <c r="F17" s="15"/>
      <c r="G17" s="15"/>
      <c r="H17" s="21"/>
      <c r="I17" s="21"/>
      <c r="J17" s="21"/>
      <c r="K17" s="21"/>
      <c r="L17" s="21"/>
      <c r="M17" s="21"/>
      <c r="N17" s="15">
        <f t="shared" si="1"/>
        <v>0</v>
      </c>
    </row>
    <row r="18" spans="1:16" ht="24.6" thickBot="1">
      <c r="A18" s="14">
        <v>412</v>
      </c>
      <c r="B18" s="14" t="s">
        <v>10</v>
      </c>
      <c r="C18" s="15"/>
      <c r="D18" s="15">
        <f>-240-270.3</f>
        <v>-510.3</v>
      </c>
      <c r="E18" s="15"/>
      <c r="F18" s="15"/>
      <c r="G18" s="15"/>
      <c r="H18" s="21"/>
      <c r="I18" s="21"/>
      <c r="J18" s="21"/>
      <c r="K18" s="21"/>
      <c r="L18" s="21"/>
      <c r="M18" s="21"/>
      <c r="N18" s="15">
        <f t="shared" si="1"/>
        <v>-510.3</v>
      </c>
    </row>
    <row r="19" spans="1:16" ht="13.8" thickBot="1">
      <c r="A19" s="1">
        <v>500</v>
      </c>
      <c r="B19" s="1" t="s">
        <v>11</v>
      </c>
      <c r="C19" s="30">
        <f t="shared" ref="C19:L19" si="4">SUM(C20:C23)</f>
        <v>0</v>
      </c>
      <c r="D19" s="30">
        <f t="shared" si="4"/>
        <v>0</v>
      </c>
      <c r="E19" s="30">
        <f t="shared" si="4"/>
        <v>0</v>
      </c>
      <c r="F19" s="30">
        <f t="shared" si="4"/>
        <v>0</v>
      </c>
      <c r="G19" s="30">
        <f t="shared" si="4"/>
        <v>0</v>
      </c>
      <c r="H19" s="30">
        <f t="shared" si="4"/>
        <v>0</v>
      </c>
      <c r="I19" s="30">
        <f t="shared" si="4"/>
        <v>0</v>
      </c>
      <c r="J19" s="30">
        <f t="shared" si="4"/>
        <v>0</v>
      </c>
      <c r="K19" s="30">
        <f t="shared" si="4"/>
        <v>0</v>
      </c>
      <c r="L19" s="30">
        <f t="shared" si="4"/>
        <v>0</v>
      </c>
      <c r="M19" s="30"/>
      <c r="N19" s="15">
        <f t="shared" si="1"/>
        <v>0</v>
      </c>
    </row>
    <row r="20" spans="1:16" ht="13.8" thickBot="1">
      <c r="A20" s="14">
        <v>501</v>
      </c>
      <c r="B20" s="14" t="s">
        <v>79</v>
      </c>
      <c r="C20" s="27"/>
      <c r="D20" s="27"/>
      <c r="E20" s="27"/>
      <c r="F20" s="47"/>
      <c r="G20" s="27"/>
      <c r="H20" s="35"/>
      <c r="I20" s="35"/>
      <c r="J20" s="35"/>
      <c r="K20" s="35"/>
      <c r="L20" s="35"/>
      <c r="M20" s="35"/>
      <c r="N20" s="15">
        <f t="shared" si="1"/>
        <v>0</v>
      </c>
    </row>
    <row r="21" spans="1:16" ht="13.8" thickBot="1">
      <c r="A21" s="14">
        <v>502</v>
      </c>
      <c r="B21" s="14" t="s">
        <v>12</v>
      </c>
      <c r="C21" s="15"/>
      <c r="D21" s="15"/>
      <c r="E21" s="15"/>
      <c r="F21" s="15"/>
      <c r="G21" s="15"/>
      <c r="H21" s="21"/>
      <c r="I21" s="21"/>
      <c r="J21" s="21"/>
      <c r="K21" s="21"/>
      <c r="L21" s="21"/>
      <c r="M21" s="21"/>
      <c r="N21" s="15">
        <f t="shared" si="1"/>
        <v>0</v>
      </c>
    </row>
    <row r="22" spans="1:16" ht="13.8" thickBot="1">
      <c r="A22" s="14">
        <v>503</v>
      </c>
      <c r="B22" s="14" t="s">
        <v>71</v>
      </c>
      <c r="C22" s="19"/>
      <c r="D22" s="15"/>
      <c r="E22" s="15"/>
      <c r="F22" s="15"/>
      <c r="G22" s="19"/>
      <c r="H22" s="20"/>
      <c r="I22" s="20"/>
      <c r="J22" s="20"/>
      <c r="K22" s="20"/>
      <c r="L22" s="20"/>
      <c r="M22" s="20"/>
      <c r="N22" s="15">
        <f t="shared" si="1"/>
        <v>0</v>
      </c>
    </row>
    <row r="23" spans="1:16" ht="24.6" thickBot="1">
      <c r="A23" s="14">
        <v>505</v>
      </c>
      <c r="B23" s="14" t="s">
        <v>13</v>
      </c>
      <c r="C23" s="19"/>
      <c r="D23" s="19"/>
      <c r="E23" s="19"/>
      <c r="F23" s="19"/>
      <c r="G23" s="15"/>
      <c r="H23" s="20"/>
      <c r="I23" s="21"/>
      <c r="J23" s="20"/>
      <c r="K23" s="20"/>
      <c r="L23" s="20"/>
      <c r="M23" s="20"/>
      <c r="N23" s="15">
        <f t="shared" si="1"/>
        <v>0</v>
      </c>
    </row>
    <row r="24" spans="1:16" ht="13.8" thickBot="1">
      <c r="A24" s="1">
        <v>700</v>
      </c>
      <c r="B24" s="1" t="s">
        <v>14</v>
      </c>
      <c r="C24" s="25">
        <f t="shared" ref="C24:L24" si="5">SUM(C25:C30)</f>
        <v>0</v>
      </c>
      <c r="D24" s="25">
        <f t="shared" si="5"/>
        <v>0</v>
      </c>
      <c r="E24" s="25">
        <f t="shared" si="5"/>
        <v>13923.9</v>
      </c>
      <c r="F24" s="25">
        <f t="shared" si="5"/>
        <v>3500</v>
      </c>
      <c r="G24" s="25">
        <f t="shared" si="5"/>
        <v>0</v>
      </c>
      <c r="H24" s="25">
        <f t="shared" si="5"/>
        <v>0</v>
      </c>
      <c r="I24" s="25">
        <f t="shared" si="5"/>
        <v>0</v>
      </c>
      <c r="J24" s="25">
        <f t="shared" si="5"/>
        <v>0</v>
      </c>
      <c r="K24" s="25">
        <f t="shared" ref="K24" si="6">SUM(K25:K30)</f>
        <v>0</v>
      </c>
      <c r="L24" s="25">
        <f t="shared" si="5"/>
        <v>0</v>
      </c>
      <c r="M24" s="25"/>
      <c r="N24" s="15">
        <f t="shared" si="1"/>
        <v>17423.900000000001</v>
      </c>
    </row>
    <row r="25" spans="1:16" ht="13.8" thickBot="1">
      <c r="A25" s="14">
        <v>701</v>
      </c>
      <c r="B25" s="14" t="s">
        <v>15</v>
      </c>
      <c r="C25" s="15"/>
      <c r="D25" s="15"/>
      <c r="E25" s="15"/>
      <c r="F25" s="15">
        <v>3500</v>
      </c>
      <c r="G25" s="15"/>
      <c r="H25" s="21"/>
      <c r="I25" s="21"/>
      <c r="J25" s="21"/>
      <c r="K25" s="21"/>
      <c r="L25" s="21"/>
      <c r="M25" s="20"/>
      <c r="N25" s="15">
        <f t="shared" si="1"/>
        <v>3500</v>
      </c>
    </row>
    <row r="26" spans="1:16" ht="13.8" thickBot="1">
      <c r="A26" s="14">
        <v>702</v>
      </c>
      <c r="B26" s="14" t="s">
        <v>16</v>
      </c>
      <c r="C26" s="15"/>
      <c r="D26" s="15"/>
      <c r="E26" s="15">
        <v>13142</v>
      </c>
      <c r="F26" s="15"/>
      <c r="G26" s="15"/>
      <c r="H26" s="21"/>
      <c r="I26" s="21"/>
      <c r="J26" s="21"/>
      <c r="K26" s="21"/>
      <c r="L26" s="21"/>
      <c r="M26" s="21"/>
      <c r="N26" s="15">
        <f t="shared" si="1"/>
        <v>13142</v>
      </c>
    </row>
    <row r="27" spans="1:16" ht="13.8" thickBot="1">
      <c r="A27" s="14">
        <v>703</v>
      </c>
      <c r="B27" s="14" t="s">
        <v>126</v>
      </c>
      <c r="C27" s="15"/>
      <c r="D27" s="15"/>
      <c r="E27" s="15">
        <v>781.9</v>
      </c>
      <c r="F27" s="15"/>
      <c r="G27" s="15"/>
      <c r="H27" s="21"/>
      <c r="I27" s="21"/>
      <c r="J27" s="21"/>
      <c r="K27" s="21"/>
      <c r="L27" s="21"/>
      <c r="M27" s="21"/>
      <c r="N27" s="15">
        <f t="shared" si="1"/>
        <v>781.9</v>
      </c>
    </row>
    <row r="28" spans="1:16" ht="24.6" thickBot="1">
      <c r="A28" s="14">
        <v>705</v>
      </c>
      <c r="B28" s="16" t="s">
        <v>44</v>
      </c>
      <c r="C28" s="19"/>
      <c r="D28" s="15"/>
      <c r="E28" s="15"/>
      <c r="F28" s="19"/>
      <c r="G28" s="19"/>
      <c r="H28" s="20"/>
      <c r="I28" s="21"/>
      <c r="J28" s="20"/>
      <c r="K28" s="20"/>
      <c r="L28" s="20"/>
      <c r="M28" s="20"/>
      <c r="N28" s="15">
        <f t="shared" si="1"/>
        <v>0</v>
      </c>
    </row>
    <row r="29" spans="1:16" ht="13.8" thickBot="1">
      <c r="A29" s="14">
        <v>707</v>
      </c>
      <c r="B29" s="14" t="s">
        <v>17</v>
      </c>
      <c r="C29" s="19"/>
      <c r="D29" s="15"/>
      <c r="E29" s="15"/>
      <c r="F29" s="15"/>
      <c r="G29" s="15"/>
      <c r="H29" s="21"/>
      <c r="I29" s="21"/>
      <c r="J29" s="21"/>
      <c r="K29" s="21"/>
      <c r="L29" s="21"/>
      <c r="M29" s="21"/>
      <c r="N29" s="15">
        <f t="shared" si="1"/>
        <v>0</v>
      </c>
    </row>
    <row r="30" spans="1:16" ht="13.8" thickBot="1">
      <c r="A30" s="14">
        <v>709</v>
      </c>
      <c r="B30" s="14" t="s">
        <v>18</v>
      </c>
      <c r="C30" s="15"/>
      <c r="D30" s="15"/>
      <c r="E30" s="15"/>
      <c r="F30" s="15"/>
      <c r="G30" s="15"/>
      <c r="H30" s="21"/>
      <c r="I30" s="21"/>
      <c r="J30" s="21"/>
      <c r="K30" s="21"/>
      <c r="L30" s="21"/>
      <c r="M30" s="21"/>
      <c r="N30" s="15">
        <f t="shared" si="1"/>
        <v>0</v>
      </c>
    </row>
    <row r="31" spans="1:16" ht="13.8" thickBot="1">
      <c r="A31" s="1">
        <v>800</v>
      </c>
      <c r="B31" s="1" t="s">
        <v>29</v>
      </c>
      <c r="C31" s="25">
        <f t="shared" ref="C31:L31" si="7">SUM(C32:C33)</f>
        <v>0</v>
      </c>
      <c r="D31" s="25">
        <f t="shared" si="7"/>
        <v>-110</v>
      </c>
      <c r="E31" s="25">
        <f t="shared" si="7"/>
        <v>593.4</v>
      </c>
      <c r="F31" s="25">
        <f t="shared" si="7"/>
        <v>1000</v>
      </c>
      <c r="G31" s="25">
        <f t="shared" si="7"/>
        <v>0</v>
      </c>
      <c r="H31" s="25">
        <f t="shared" si="7"/>
        <v>0</v>
      </c>
      <c r="I31" s="25">
        <f t="shared" si="7"/>
        <v>0</v>
      </c>
      <c r="J31" s="25">
        <f t="shared" si="7"/>
        <v>0</v>
      </c>
      <c r="K31" s="25">
        <f t="shared" ref="K31" si="8">SUM(K32:K33)</f>
        <v>0</v>
      </c>
      <c r="L31" s="25">
        <f t="shared" si="7"/>
        <v>0</v>
      </c>
      <c r="M31" s="25"/>
      <c r="N31" s="15">
        <f t="shared" si="1"/>
        <v>1483.4</v>
      </c>
    </row>
    <row r="32" spans="1:16" s="10" customFormat="1" ht="13.8" thickBot="1">
      <c r="A32" s="16">
        <v>801</v>
      </c>
      <c r="B32" s="16" t="s">
        <v>30</v>
      </c>
      <c r="C32" s="21"/>
      <c r="D32" s="21">
        <v>390</v>
      </c>
      <c r="E32" s="21">
        <v>593.4</v>
      </c>
      <c r="F32" s="21">
        <v>1000</v>
      </c>
      <c r="G32" s="21"/>
      <c r="H32" s="21"/>
      <c r="I32" s="21"/>
      <c r="J32" s="21"/>
      <c r="K32" s="21"/>
      <c r="L32" s="21"/>
      <c r="M32" s="21"/>
      <c r="N32" s="15">
        <f t="shared" si="1"/>
        <v>1983.4</v>
      </c>
      <c r="O32" s="7"/>
      <c r="P32" s="7"/>
    </row>
    <row r="33" spans="1:14" ht="24.6" thickBot="1">
      <c r="A33" s="14">
        <v>804</v>
      </c>
      <c r="B33" s="14" t="s">
        <v>31</v>
      </c>
      <c r="C33" s="15"/>
      <c r="D33" s="15">
        <v>-500</v>
      </c>
      <c r="E33" s="15"/>
      <c r="F33" s="15"/>
      <c r="G33" s="15"/>
      <c r="H33" s="20"/>
      <c r="I33" s="21"/>
      <c r="J33" s="20"/>
      <c r="K33" s="20"/>
      <c r="L33" s="20"/>
      <c r="M33" s="20"/>
      <c r="N33" s="15">
        <f t="shared" si="1"/>
        <v>-500</v>
      </c>
    </row>
    <row r="34" spans="1:14" ht="13.8" thickBot="1">
      <c r="A34" s="1">
        <v>900</v>
      </c>
      <c r="B34" s="1" t="s">
        <v>32</v>
      </c>
      <c r="C34" s="25">
        <f>C35</f>
        <v>0</v>
      </c>
      <c r="D34" s="25"/>
      <c r="E34" s="25"/>
      <c r="F34" s="25"/>
      <c r="G34" s="25"/>
      <c r="H34" s="25">
        <f>H35</f>
        <v>0</v>
      </c>
      <c r="I34" s="25"/>
      <c r="J34" s="25"/>
      <c r="K34" s="25"/>
      <c r="L34" s="25"/>
      <c r="M34" s="25"/>
      <c r="N34" s="15">
        <f t="shared" si="1"/>
        <v>0</v>
      </c>
    </row>
    <row r="35" spans="1:14" ht="13.8" thickBot="1">
      <c r="A35" s="14">
        <v>909</v>
      </c>
      <c r="B35" s="14" t="s">
        <v>33</v>
      </c>
      <c r="C35" s="19"/>
      <c r="D35" s="19"/>
      <c r="E35" s="19"/>
      <c r="F35" s="19"/>
      <c r="G35" s="19"/>
      <c r="H35" s="20"/>
      <c r="I35" s="20"/>
      <c r="J35" s="20"/>
      <c r="K35" s="20"/>
      <c r="L35" s="20"/>
      <c r="M35" s="20"/>
      <c r="N35" s="15">
        <f t="shared" si="1"/>
        <v>0</v>
      </c>
    </row>
    <row r="36" spans="1:14" ht="13.8" thickBot="1">
      <c r="A36" s="1">
        <v>1000</v>
      </c>
      <c r="B36" s="1" t="s">
        <v>20</v>
      </c>
      <c r="C36" s="25">
        <f>SUM(C37:C39)</f>
        <v>7.5</v>
      </c>
      <c r="D36" s="25">
        <f t="shared" ref="D36:G36" si="9">SUM(D37:D39)</f>
        <v>242.6</v>
      </c>
      <c r="E36" s="25">
        <f t="shared" si="9"/>
        <v>0</v>
      </c>
      <c r="F36" s="25">
        <f t="shared" si="9"/>
        <v>0</v>
      </c>
      <c r="G36" s="25">
        <f t="shared" si="9"/>
        <v>0</v>
      </c>
      <c r="H36" s="25">
        <f>SUM(H37:H39)</f>
        <v>0</v>
      </c>
      <c r="I36" s="44">
        <f>SUM(I37:I39)</f>
        <v>0</v>
      </c>
      <c r="J36" s="44">
        <f>SUM(J37:J39)</f>
        <v>0</v>
      </c>
      <c r="K36" s="44"/>
      <c r="L36" s="25"/>
      <c r="M36" s="25"/>
      <c r="N36" s="15">
        <f t="shared" si="1"/>
        <v>250.1</v>
      </c>
    </row>
    <row r="37" spans="1:14" ht="13.8" thickBot="1">
      <c r="A37" s="14">
        <v>1001</v>
      </c>
      <c r="B37" s="14" t="s">
        <v>21</v>
      </c>
      <c r="C37" s="19"/>
      <c r="D37" s="15">
        <v>242.6</v>
      </c>
      <c r="E37" s="19"/>
      <c r="F37" s="19"/>
      <c r="G37" s="19"/>
      <c r="H37" s="20"/>
      <c r="I37" s="21"/>
      <c r="J37" s="20"/>
      <c r="K37" s="20"/>
      <c r="L37" s="20"/>
      <c r="M37" s="20"/>
      <c r="N37" s="15">
        <f t="shared" si="1"/>
        <v>242.6</v>
      </c>
    </row>
    <row r="38" spans="1:14" ht="13.8" thickBot="1">
      <c r="A38" s="14">
        <v>1003</v>
      </c>
      <c r="B38" s="14" t="s">
        <v>22</v>
      </c>
      <c r="C38" s="15"/>
      <c r="D38" s="15"/>
      <c r="E38" s="15"/>
      <c r="F38" s="15"/>
      <c r="G38" s="15"/>
      <c r="H38" s="20"/>
      <c r="I38" s="21"/>
      <c r="J38" s="20"/>
      <c r="K38" s="20"/>
      <c r="L38" s="20"/>
      <c r="M38" s="20"/>
      <c r="N38" s="15">
        <f t="shared" si="1"/>
        <v>0</v>
      </c>
    </row>
    <row r="39" spans="1:14" ht="13.8" thickBot="1">
      <c r="A39" s="14">
        <v>1006</v>
      </c>
      <c r="B39" s="14" t="s">
        <v>23</v>
      </c>
      <c r="C39" s="15">
        <v>7.5</v>
      </c>
      <c r="D39" s="15"/>
      <c r="E39" s="19"/>
      <c r="F39" s="15"/>
      <c r="G39" s="15"/>
      <c r="H39" s="20"/>
      <c r="I39" s="20"/>
      <c r="J39" s="21"/>
      <c r="K39" s="21"/>
      <c r="L39" s="20"/>
      <c r="M39" s="20"/>
      <c r="N39" s="15">
        <f t="shared" si="1"/>
        <v>7.5</v>
      </c>
    </row>
    <row r="40" spans="1:14" ht="13.8" thickBot="1">
      <c r="A40" s="1">
        <v>1100</v>
      </c>
      <c r="B40" s="1" t="s">
        <v>34</v>
      </c>
      <c r="C40" s="25">
        <f>SUM(C41:C42)</f>
        <v>0</v>
      </c>
      <c r="D40" s="25">
        <f>SUM(D41:D42)</f>
        <v>300</v>
      </c>
      <c r="E40" s="25">
        <f>SUM(E41:E42)</f>
        <v>0</v>
      </c>
      <c r="F40" s="25">
        <f>SUM(F41:F42)</f>
        <v>0</v>
      </c>
      <c r="G40" s="25">
        <f t="shared" ref="G40:L40" si="10">SUM(G41:G42)</f>
        <v>0</v>
      </c>
      <c r="H40" s="25">
        <f t="shared" si="10"/>
        <v>0</v>
      </c>
      <c r="I40" s="25">
        <f>SUM(I41:I42)</f>
        <v>0</v>
      </c>
      <c r="J40" s="25">
        <f t="shared" si="10"/>
        <v>0</v>
      </c>
      <c r="K40" s="25"/>
      <c r="L40" s="25">
        <f t="shared" si="10"/>
        <v>0</v>
      </c>
      <c r="M40" s="25"/>
      <c r="N40" s="15">
        <f t="shared" si="1"/>
        <v>300</v>
      </c>
    </row>
    <row r="41" spans="1:14" ht="13.8" thickBot="1">
      <c r="A41" s="14">
        <v>1101</v>
      </c>
      <c r="B41" s="14" t="s">
        <v>35</v>
      </c>
      <c r="C41" s="15"/>
      <c r="D41" s="15"/>
      <c r="E41" s="15"/>
      <c r="F41" s="15"/>
      <c r="G41" s="15"/>
      <c r="H41" s="21"/>
      <c r="I41" s="21"/>
      <c r="K41" s="21"/>
      <c r="L41" s="21"/>
      <c r="M41" s="21"/>
      <c r="N41" s="15">
        <f t="shared" si="1"/>
        <v>0</v>
      </c>
    </row>
    <row r="42" spans="1:14" ht="13.8" thickBot="1">
      <c r="A42" s="14">
        <v>1102</v>
      </c>
      <c r="B42" s="14" t="s">
        <v>43</v>
      </c>
      <c r="C42" s="19"/>
      <c r="D42" s="15">
        <v>300</v>
      </c>
      <c r="E42" s="15"/>
      <c r="F42" s="15"/>
      <c r="G42" s="15"/>
      <c r="H42" s="21"/>
      <c r="I42" s="21"/>
      <c r="J42" s="21"/>
      <c r="K42" s="21"/>
      <c r="L42" s="21"/>
      <c r="M42" s="21"/>
      <c r="N42" s="15">
        <f t="shared" si="1"/>
        <v>300</v>
      </c>
    </row>
    <row r="43" spans="1:14" ht="13.8" thickBot="1">
      <c r="A43" s="1">
        <v>1200</v>
      </c>
      <c r="B43" s="1" t="s">
        <v>36</v>
      </c>
      <c r="C43" s="26">
        <f>C44</f>
        <v>0</v>
      </c>
      <c r="D43" s="26">
        <f t="shared" ref="D43:F43" si="11">D44</f>
        <v>0</v>
      </c>
      <c r="E43" s="26">
        <f t="shared" si="11"/>
        <v>0</v>
      </c>
      <c r="F43" s="26">
        <f t="shared" si="11"/>
        <v>0</v>
      </c>
      <c r="G43" s="26"/>
      <c r="H43" s="26">
        <f>H44</f>
        <v>0</v>
      </c>
      <c r="I43" s="26"/>
      <c r="J43" s="26"/>
      <c r="K43" s="26"/>
      <c r="L43" s="26"/>
      <c r="M43" s="26"/>
      <c r="N43" s="15">
        <f t="shared" si="1"/>
        <v>0</v>
      </c>
    </row>
    <row r="44" spans="1:14" ht="13.8" thickBot="1">
      <c r="A44" s="14">
        <v>1202</v>
      </c>
      <c r="B44" s="14" t="s">
        <v>19</v>
      </c>
      <c r="C44" s="19"/>
      <c r="D44" s="15"/>
      <c r="E44" s="19"/>
      <c r="F44" s="15"/>
      <c r="G44" s="19"/>
      <c r="H44" s="21"/>
      <c r="I44" s="20"/>
      <c r="J44" s="20"/>
      <c r="K44" s="20"/>
      <c r="L44" s="20"/>
      <c r="M44" s="20"/>
      <c r="N44" s="15">
        <f t="shared" si="1"/>
        <v>0</v>
      </c>
    </row>
    <row r="45" spans="1:14" ht="23.4" thickBot="1">
      <c r="A45" s="2">
        <v>1300</v>
      </c>
      <c r="B45" s="3" t="s">
        <v>68</v>
      </c>
      <c r="C45" s="19"/>
      <c r="D45" s="19"/>
      <c r="E45" s="44">
        <f>E46</f>
        <v>0</v>
      </c>
      <c r="F45" s="19"/>
      <c r="G45" s="19"/>
      <c r="H45" s="20"/>
      <c r="I45" s="20"/>
      <c r="J45" s="20"/>
      <c r="K45" s="20"/>
      <c r="L45" s="20"/>
      <c r="M45" s="22">
        <f>M46</f>
        <v>0</v>
      </c>
      <c r="N45" s="15">
        <f t="shared" si="1"/>
        <v>0</v>
      </c>
    </row>
    <row r="46" spans="1:14" ht="24.6" thickBot="1">
      <c r="A46" s="4">
        <v>1301</v>
      </c>
      <c r="B46" s="5" t="s">
        <v>69</v>
      </c>
      <c r="C46" s="19"/>
      <c r="D46" s="19"/>
      <c r="E46" s="15"/>
      <c r="F46" s="19"/>
      <c r="G46" s="19"/>
      <c r="H46" s="20"/>
      <c r="I46" s="20"/>
      <c r="J46" s="20"/>
      <c r="K46" s="20"/>
      <c r="L46" s="20"/>
      <c r="M46" s="21"/>
      <c r="N46" s="15">
        <f t="shared" si="1"/>
        <v>0</v>
      </c>
    </row>
    <row r="47" spans="1:14" ht="46.2" thickBot="1">
      <c r="A47" s="1">
        <v>1400</v>
      </c>
      <c r="B47" s="1" t="s">
        <v>37</v>
      </c>
      <c r="C47" s="25">
        <f t="shared" ref="C47:L47" si="12">SUM(C48:C49)</f>
        <v>22.43</v>
      </c>
      <c r="D47" s="25">
        <f>SUM(D48:D49)</f>
        <v>1497.7</v>
      </c>
      <c r="E47" s="25">
        <f t="shared" si="12"/>
        <v>0</v>
      </c>
      <c r="F47" s="25">
        <f t="shared" si="12"/>
        <v>0</v>
      </c>
      <c r="G47" s="25">
        <f t="shared" si="12"/>
        <v>0</v>
      </c>
      <c r="H47" s="25">
        <f t="shared" si="12"/>
        <v>0</v>
      </c>
      <c r="I47" s="25">
        <f t="shared" si="12"/>
        <v>0</v>
      </c>
      <c r="J47" s="25">
        <f t="shared" si="12"/>
        <v>0</v>
      </c>
      <c r="K47" s="25"/>
      <c r="L47" s="25">
        <f t="shared" si="12"/>
        <v>0</v>
      </c>
      <c r="M47" s="25"/>
      <c r="N47" s="15">
        <f t="shared" si="1"/>
        <v>1520.13</v>
      </c>
    </row>
    <row r="48" spans="1:14" ht="36.6" thickBot="1">
      <c r="A48" s="14">
        <v>1401</v>
      </c>
      <c r="B48" s="14" t="s">
        <v>38</v>
      </c>
      <c r="C48" s="19"/>
      <c r="D48" s="19"/>
      <c r="E48" s="19"/>
      <c r="F48" s="19"/>
      <c r="G48" s="19"/>
      <c r="H48" s="20"/>
      <c r="I48" s="20"/>
      <c r="J48" s="20"/>
      <c r="K48" s="20"/>
      <c r="L48" s="20"/>
      <c r="M48" s="20"/>
      <c r="N48" s="15">
        <f t="shared" si="1"/>
        <v>0</v>
      </c>
    </row>
    <row r="49" spans="1:14" ht="36.6" thickBot="1">
      <c r="A49" s="14">
        <v>1403</v>
      </c>
      <c r="B49" s="14" t="s">
        <v>39</v>
      </c>
      <c r="C49" s="24">
        <v>22.43</v>
      </c>
      <c r="D49" s="28">
        <v>1497.7</v>
      </c>
      <c r="E49" s="24"/>
      <c r="F49" s="24"/>
      <c r="G49" s="24"/>
      <c r="H49" s="28"/>
      <c r="I49" s="28"/>
      <c r="K49" s="28"/>
      <c r="L49" s="28"/>
      <c r="M49" s="28"/>
      <c r="N49" s="15">
        <f t="shared" si="1"/>
        <v>1520.13</v>
      </c>
    </row>
    <row r="50" spans="1:14" ht="13.8" thickBot="1">
      <c r="A50" s="1"/>
      <c r="B50" s="1" t="s">
        <v>24</v>
      </c>
      <c r="C50" s="25">
        <f t="shared" ref="C50:M50" si="13">C4+C12+C14+C19+C24+C31+C34+C36+C40+C43+C45+C47</f>
        <v>0</v>
      </c>
      <c r="D50" s="25">
        <f t="shared" si="13"/>
        <v>0</v>
      </c>
      <c r="E50" s="25">
        <f t="shared" si="13"/>
        <v>15586.565999999999</v>
      </c>
      <c r="F50" s="25">
        <f t="shared" si="13"/>
        <v>4500</v>
      </c>
      <c r="G50" s="25">
        <f t="shared" si="13"/>
        <v>0</v>
      </c>
      <c r="H50" s="25">
        <f t="shared" si="13"/>
        <v>0</v>
      </c>
      <c r="I50" s="25">
        <f t="shared" si="13"/>
        <v>0</v>
      </c>
      <c r="J50" s="25">
        <f t="shared" si="13"/>
        <v>0</v>
      </c>
      <c r="K50" s="25">
        <f t="shared" si="13"/>
        <v>0</v>
      </c>
      <c r="L50" s="25">
        <f t="shared" si="13"/>
        <v>0</v>
      </c>
      <c r="M50" s="25">
        <f t="shared" si="13"/>
        <v>0</v>
      </c>
      <c r="N50" s="25">
        <f>N4+N12+N14+N19+N24+N31+N34+N36+N40+N43+N45+N47</f>
        <v>20086.566000000003</v>
      </c>
    </row>
    <row r="51" spans="1:14" ht="13.8" thickBot="1">
      <c r="A51" s="1"/>
      <c r="B51" s="1" t="s">
        <v>40</v>
      </c>
      <c r="C51" s="9"/>
      <c r="D51" s="9"/>
      <c r="E51" s="9"/>
      <c r="F51" s="9"/>
      <c r="G51" s="9"/>
      <c r="H51" s="8"/>
      <c r="I51" s="8"/>
      <c r="J51" s="8"/>
      <c r="K51" s="8"/>
      <c r="L51" s="8"/>
      <c r="M51" s="8"/>
      <c r="N51" s="9"/>
    </row>
    <row r="53" spans="1:14">
      <c r="N53" s="6" t="s">
        <v>41</v>
      </c>
    </row>
  </sheetData>
  <phoneticPr fontId="5" type="noConversion"/>
  <pageMargins left="0.19685039370078741" right="0" top="0" bottom="0" header="0.51181102362204722" footer="0.51181102362204722"/>
  <pageSetup paperSize="9"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0"/>
  <sheetViews>
    <sheetView topLeftCell="A21" workbookViewId="0">
      <selection activeCell="A30" sqref="A30"/>
    </sheetView>
  </sheetViews>
  <sheetFormatPr defaultRowHeight="13.2"/>
  <cols>
    <col min="1" max="1" width="6.6640625" customWidth="1"/>
    <col min="2" max="2" width="11" customWidth="1"/>
    <col min="3" max="3" width="89.44140625" customWidth="1"/>
  </cols>
  <sheetData>
    <row r="1" spans="1:6">
      <c r="A1" s="36" t="s">
        <v>81</v>
      </c>
      <c r="B1" s="36"/>
      <c r="C1" s="37" t="s">
        <v>82</v>
      </c>
      <c r="D1" s="33"/>
      <c r="E1" s="34"/>
      <c r="F1" s="33"/>
    </row>
    <row r="2" spans="1:6" ht="39.6">
      <c r="A2" s="40">
        <v>1</v>
      </c>
      <c r="B2" s="40"/>
      <c r="C2" s="38" t="s">
        <v>83</v>
      </c>
      <c r="D2" s="33"/>
      <c r="E2" s="34"/>
      <c r="F2" s="33"/>
    </row>
    <row r="3" spans="1:6" ht="26.4">
      <c r="A3" s="40">
        <v>2</v>
      </c>
      <c r="B3" s="40"/>
      <c r="C3" s="38" t="s">
        <v>84</v>
      </c>
      <c r="D3" s="33"/>
      <c r="E3" s="34"/>
      <c r="F3" s="33"/>
    </row>
    <row r="4" spans="1:6" ht="26.4">
      <c r="A4" s="40">
        <v>3</v>
      </c>
      <c r="B4" s="40"/>
      <c r="C4" s="38" t="s">
        <v>85</v>
      </c>
      <c r="D4" s="33"/>
      <c r="E4" s="34"/>
      <c r="F4" s="33"/>
    </row>
    <row r="5" spans="1:6">
      <c r="A5" s="40">
        <v>4</v>
      </c>
      <c r="B5" s="40"/>
      <c r="C5" s="38" t="s">
        <v>86</v>
      </c>
      <c r="D5" s="33"/>
      <c r="E5" s="34"/>
      <c r="F5" s="33"/>
    </row>
    <row r="6" spans="1:6">
      <c r="A6" s="40">
        <v>5</v>
      </c>
      <c r="B6" s="40"/>
      <c r="C6" s="38" t="s">
        <v>99</v>
      </c>
      <c r="D6" s="33"/>
      <c r="E6" s="34"/>
      <c r="F6" s="33"/>
    </row>
    <row r="7" spans="1:6">
      <c r="A7" s="40">
        <v>6</v>
      </c>
      <c r="B7" s="40"/>
      <c r="C7" s="38" t="s">
        <v>100</v>
      </c>
      <c r="D7" s="33"/>
      <c r="E7" s="34"/>
      <c r="F7" s="33"/>
    </row>
    <row r="8" spans="1:6" ht="39.6">
      <c r="A8" s="40">
        <v>7</v>
      </c>
      <c r="B8" s="40"/>
      <c r="C8" s="38" t="s">
        <v>101</v>
      </c>
      <c r="D8" s="33"/>
      <c r="E8" s="34"/>
      <c r="F8" s="33"/>
    </row>
    <row r="9" spans="1:6" ht="39.6">
      <c r="A9" s="40">
        <v>8</v>
      </c>
      <c r="B9" s="40"/>
      <c r="C9" s="38" t="s">
        <v>102</v>
      </c>
      <c r="D9" s="33"/>
      <c r="E9" s="34"/>
      <c r="F9" s="33"/>
    </row>
    <row r="10" spans="1:6">
      <c r="A10" s="40">
        <v>9</v>
      </c>
      <c r="B10" s="40"/>
      <c r="C10" s="38" t="s">
        <v>103</v>
      </c>
      <c r="D10" s="33"/>
      <c r="E10" s="34"/>
      <c r="F10" s="33"/>
    </row>
    <row r="11" spans="1:6">
      <c r="A11" s="40">
        <v>10</v>
      </c>
      <c r="B11" s="40"/>
      <c r="C11" s="38" t="s">
        <v>104</v>
      </c>
      <c r="D11" s="33"/>
      <c r="E11" s="34"/>
      <c r="F11" s="33"/>
    </row>
    <row r="12" spans="1:6">
      <c r="A12" s="40">
        <v>11</v>
      </c>
      <c r="B12" s="40"/>
      <c r="C12" s="38" t="s">
        <v>105</v>
      </c>
      <c r="D12" s="33"/>
      <c r="E12" s="34"/>
      <c r="F12" s="33"/>
    </row>
    <row r="13" spans="1:6">
      <c r="A13" s="40">
        <v>12</v>
      </c>
      <c r="B13" s="40"/>
      <c r="C13" s="38" t="s">
        <v>106</v>
      </c>
      <c r="D13" s="33"/>
      <c r="E13" s="34"/>
      <c r="F13" s="33"/>
    </row>
    <row r="14" spans="1:6" ht="26.4">
      <c r="A14" s="40">
        <v>13</v>
      </c>
      <c r="B14" s="40"/>
      <c r="C14" s="39" t="s">
        <v>107</v>
      </c>
      <c r="D14" s="33"/>
      <c r="E14" s="34"/>
      <c r="F14" s="33"/>
    </row>
    <row r="15" spans="1:6" ht="26.4">
      <c r="A15" s="40">
        <v>14</v>
      </c>
      <c r="B15" s="40"/>
      <c r="C15" s="39" t="s">
        <v>108</v>
      </c>
      <c r="D15" s="33"/>
      <c r="E15" s="34"/>
      <c r="F15" s="33"/>
    </row>
    <row r="16" spans="1:6" ht="39.6">
      <c r="A16" s="40">
        <v>15</v>
      </c>
      <c r="B16" s="40"/>
      <c r="C16" s="39" t="s">
        <v>87</v>
      </c>
      <c r="D16" s="33"/>
      <c r="E16" s="34"/>
      <c r="F16" s="33"/>
    </row>
    <row r="17" spans="1:6">
      <c r="A17" s="40">
        <v>16</v>
      </c>
      <c r="B17" s="40"/>
      <c r="C17" s="39" t="s">
        <v>93</v>
      </c>
      <c r="D17" s="33"/>
      <c r="E17" s="34"/>
      <c r="F17" s="33"/>
    </row>
    <row r="18" spans="1:6" ht="26.4">
      <c r="A18" s="40"/>
      <c r="B18" s="23" t="s">
        <v>96</v>
      </c>
      <c r="C18" s="39" t="s">
        <v>109</v>
      </c>
      <c r="D18" s="33"/>
      <c r="E18" s="34"/>
      <c r="F18" s="33"/>
    </row>
    <row r="19" spans="1:6">
      <c r="A19" s="40">
        <v>17</v>
      </c>
      <c r="B19" s="40"/>
      <c r="C19" s="39" t="s">
        <v>112</v>
      </c>
      <c r="D19" s="33"/>
      <c r="E19" s="34"/>
      <c r="F19" s="33"/>
    </row>
    <row r="20" spans="1:6" ht="26.4">
      <c r="A20" s="41"/>
      <c r="B20" s="31" t="s">
        <v>94</v>
      </c>
      <c r="C20" s="42" t="s">
        <v>110</v>
      </c>
    </row>
    <row r="21" spans="1:6" ht="26.4">
      <c r="A21" s="41"/>
      <c r="B21" s="31" t="s">
        <v>95</v>
      </c>
      <c r="C21" s="42" t="s">
        <v>111</v>
      </c>
    </row>
    <row r="22" spans="1:6" ht="28.95" customHeight="1">
      <c r="A22" s="41"/>
      <c r="B22" s="31" t="s">
        <v>117</v>
      </c>
      <c r="C22" s="42" t="s">
        <v>120</v>
      </c>
    </row>
    <row r="23" spans="1:6" ht="27.6" customHeight="1">
      <c r="A23" s="41"/>
      <c r="B23" s="31" t="s">
        <v>118</v>
      </c>
      <c r="C23" s="42" t="s">
        <v>121</v>
      </c>
    </row>
    <row r="24" spans="1:6" ht="26.4">
      <c r="A24" s="41"/>
      <c r="B24" s="31" t="s">
        <v>119</v>
      </c>
      <c r="C24" s="42" t="s">
        <v>124</v>
      </c>
    </row>
    <row r="25" spans="1:6">
      <c r="A25" s="41"/>
      <c r="B25" s="31"/>
      <c r="C25" s="42"/>
    </row>
    <row r="26" spans="1:6">
      <c r="A26" s="40">
        <v>18</v>
      </c>
      <c r="B26" s="40"/>
      <c r="C26" s="39" t="s">
        <v>113</v>
      </c>
    </row>
    <row r="27" spans="1:6" ht="26.4">
      <c r="A27" s="41"/>
      <c r="B27" s="31" t="s">
        <v>94</v>
      </c>
      <c r="C27" s="42" t="s">
        <v>114</v>
      </c>
    </row>
    <row r="28" spans="1:6" ht="26.4">
      <c r="A28" s="41"/>
      <c r="B28" s="31" t="s">
        <v>95</v>
      </c>
      <c r="C28" s="42" t="s">
        <v>115</v>
      </c>
    </row>
    <row r="29" spans="1:6">
      <c r="A29" s="41"/>
      <c r="B29" s="41"/>
      <c r="C29" s="42"/>
    </row>
    <row r="30" spans="1:6" ht="39.6">
      <c r="A30" s="80">
        <v>19</v>
      </c>
      <c r="B30" s="41"/>
      <c r="C30" s="42" t="s">
        <v>129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E18"/>
  <sheetViews>
    <sheetView workbookViewId="0">
      <selection activeCell="A2" sqref="A2:C18"/>
    </sheetView>
  </sheetViews>
  <sheetFormatPr defaultRowHeight="13.2"/>
  <cols>
    <col min="1" max="1" width="18" customWidth="1"/>
  </cols>
  <sheetData>
    <row r="2" spans="1:5" ht="25.5" customHeight="1">
      <c r="A2" s="33"/>
      <c r="B2" s="33"/>
      <c r="C2" s="33"/>
      <c r="E2" s="45"/>
    </row>
    <row r="3" spans="1:5">
      <c r="A3" s="74"/>
      <c r="B3" s="33"/>
      <c r="C3" s="33"/>
    </row>
    <row r="4" spans="1:5">
      <c r="A4" s="74"/>
      <c r="B4" s="33"/>
      <c r="C4" s="33"/>
    </row>
    <row r="5" spans="1:5">
      <c r="A5" s="74"/>
      <c r="B5" s="33"/>
      <c r="C5" s="33"/>
    </row>
    <row r="6" spans="1:5">
      <c r="A6" s="74"/>
      <c r="B6" s="33"/>
      <c r="C6" s="33"/>
    </row>
    <row r="7" spans="1:5">
      <c r="A7" s="74"/>
      <c r="B7" s="33"/>
      <c r="C7" s="33"/>
    </row>
    <row r="8" spans="1:5">
      <c r="A8" s="74"/>
      <c r="B8" s="33"/>
      <c r="C8" s="33"/>
    </row>
    <row r="9" spans="1:5">
      <c r="A9" s="74"/>
      <c r="B9" s="33"/>
      <c r="C9" s="33"/>
    </row>
    <row r="10" spans="1:5">
      <c r="A10" s="74"/>
      <c r="B10" s="33"/>
      <c r="C10" s="33"/>
    </row>
    <row r="11" spans="1:5">
      <c r="A11" s="74"/>
      <c r="B11" s="33"/>
      <c r="C11" s="33"/>
    </row>
    <row r="12" spans="1:5">
      <c r="A12" s="74"/>
      <c r="B12" s="33"/>
      <c r="C12" s="33"/>
    </row>
    <row r="13" spans="1:5">
      <c r="A13" s="74"/>
      <c r="B13" s="33"/>
      <c r="C13" s="33"/>
    </row>
    <row r="14" spans="1:5">
      <c r="A14" s="74"/>
      <c r="B14" s="33"/>
      <c r="C14" s="33"/>
    </row>
    <row r="15" spans="1:5">
      <c r="A15" s="74"/>
      <c r="B15" s="33"/>
      <c r="C15" s="33"/>
    </row>
    <row r="16" spans="1:5">
      <c r="A16" s="75"/>
      <c r="B16" s="33"/>
      <c r="C16" s="33"/>
    </row>
    <row r="17" spans="1:3">
      <c r="A17" s="33"/>
      <c r="B17" s="33"/>
      <c r="C17" s="33"/>
    </row>
    <row r="18" spans="1:3">
      <c r="A18" s="33"/>
      <c r="B18" s="33"/>
      <c r="C18" s="33"/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для депутатов</vt:lpstr>
      <vt:lpstr>2017</vt:lpstr>
      <vt:lpstr>Приложения</vt:lpstr>
      <vt:lpstr>Лист1</vt:lpstr>
    </vt:vector>
  </TitlesOfParts>
  <Company>my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FINADM</cp:lastModifiedBy>
  <cp:lastPrinted>2017-12-06T00:29:35Z</cp:lastPrinted>
  <dcterms:created xsi:type="dcterms:W3CDTF">2009-03-29T08:15:46Z</dcterms:created>
  <dcterms:modified xsi:type="dcterms:W3CDTF">2017-12-06T06:00:54Z</dcterms:modified>
</cp:coreProperties>
</file>